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numner.8\Desktop\ԲՄԱՇ 26-42  Շին.բար  99 մանկ\Hraver 26-42\Hraver Rus 26-42\"/>
    </mc:Choice>
  </mc:AlternateContent>
  <xr:revisionPtr revIDLastSave="0" documentId="13_ncr:1_{037FC81F-B4DA-48A6-8D57-A5E25F1E2AB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3" i="1" l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2" i="1"/>
  <c r="F241" i="1"/>
  <c r="F240" i="1"/>
  <c r="F239" i="1"/>
  <c r="F238" i="1"/>
  <c r="F236" i="1"/>
  <c r="F235" i="1"/>
  <c r="F234" i="1"/>
  <c r="F233" i="1"/>
  <c r="F232" i="1"/>
  <c r="F231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0" i="1"/>
  <c r="F199" i="1"/>
  <c r="F198" i="1"/>
  <c r="F197" i="1"/>
  <c r="F196" i="1"/>
  <c r="F195" i="1"/>
  <c r="F193" i="1"/>
  <c r="F192" i="1"/>
  <c r="F191" i="1"/>
  <c r="F190" i="1"/>
  <c r="F189" i="1"/>
  <c r="F187" i="1"/>
  <c r="F186" i="1"/>
  <c r="F185" i="1"/>
  <c r="F184" i="1"/>
  <c r="F183" i="1"/>
  <c r="F182" i="1"/>
  <c r="F181" i="1"/>
  <c r="F180" i="1"/>
  <c r="F179" i="1"/>
  <c r="F178" i="1"/>
  <c r="F177" i="1"/>
  <c r="F175" i="1"/>
  <c r="F174" i="1"/>
  <c r="F173" i="1"/>
  <c r="F172" i="1"/>
  <c r="F171" i="1"/>
  <c r="F170" i="1"/>
  <c r="F169" i="1"/>
  <c r="F168" i="1"/>
  <c r="F167" i="1"/>
  <c r="F165" i="1"/>
  <c r="F164" i="1"/>
  <c r="F163" i="1"/>
  <c r="F161" i="1"/>
  <c r="F160" i="1"/>
  <c r="F159" i="1"/>
  <c r="F158" i="1"/>
  <c r="F156" i="1"/>
  <c r="F155" i="1"/>
  <c r="F154" i="1"/>
  <c r="F153" i="1"/>
  <c r="F152" i="1"/>
  <c r="F150" i="1"/>
  <c r="F149" i="1"/>
  <c r="F148" i="1"/>
  <c r="F147" i="1"/>
  <c r="F146" i="1"/>
  <c r="F145" i="1"/>
  <c r="F144" i="1"/>
  <c r="F143" i="1"/>
  <c r="F141" i="1"/>
  <c r="F140" i="1"/>
  <c r="F139" i="1"/>
  <c r="F138" i="1"/>
  <c r="F137" i="1"/>
  <c r="F136" i="1"/>
  <c r="F135" i="1"/>
  <c r="F134" i="1"/>
  <c r="F132" i="1"/>
  <c r="F131" i="1"/>
  <c r="F130" i="1"/>
  <c r="F129" i="1"/>
  <c r="F128" i="1"/>
  <c r="F127" i="1"/>
  <c r="F126" i="1"/>
  <c r="F124" i="1"/>
  <c r="F123" i="1"/>
  <c r="F122" i="1"/>
  <c r="F121" i="1"/>
  <c r="F120" i="1"/>
  <c r="F119" i="1"/>
  <c r="F118" i="1"/>
  <c r="F116" i="1"/>
  <c r="F115" i="1"/>
  <c r="F114" i="1"/>
  <c r="F113" i="1"/>
  <c r="F112" i="1"/>
  <c r="F110" i="1"/>
  <c r="F108" i="1"/>
  <c r="F107" i="1"/>
  <c r="F106" i="1"/>
  <c r="F105" i="1"/>
  <c r="F103" i="1"/>
  <c r="F102" i="1"/>
  <c r="F101" i="1"/>
  <c r="F100" i="1"/>
  <c r="F99" i="1"/>
  <c r="F97" i="1"/>
  <c r="F95" i="1"/>
  <c r="F94" i="1"/>
  <c r="F93" i="1"/>
  <c r="F92" i="1"/>
  <c r="F91" i="1"/>
  <c r="F89" i="1"/>
  <c r="F88" i="1"/>
  <c r="F87" i="1"/>
  <c r="F86" i="1"/>
  <c r="F85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4" i="1"/>
  <c r="F13" i="1"/>
  <c r="F12" i="1"/>
  <c r="F11" i="1"/>
  <c r="F10" i="1"/>
  <c r="F9" i="1"/>
  <c r="F8" i="1"/>
  <c r="F7" i="1"/>
  <c r="F243" i="1" l="1"/>
  <c r="F279" i="1"/>
  <c r="F314" i="1"/>
  <c r="F315" i="1"/>
  <c r="F316" i="1" l="1"/>
  <c r="F317" i="1" s="1"/>
</calcChain>
</file>

<file path=xl/sharedStrings.xml><?xml version="1.0" encoding="utf-8"?>
<sst xmlns="http://schemas.openxmlformats.org/spreadsheetml/2006/main" count="597" uniqueCount="236">
  <si>
    <t>Ведомость материалов</t>
  </si>
  <si>
    <t>Благоустройство двора детского сада № 99 в административном районе Нор-Норк города Еревана.</t>
  </si>
  <si>
    <t>N/N</t>
  </si>
  <si>
    <t>Название работ и стоимость</t>
  </si>
  <si>
    <t>Ед. Изм.</t>
  </si>
  <si>
    <t>Кол.</t>
  </si>
  <si>
    <t>Цена</t>
  </si>
  <si>
    <t>Сумма
тысяча. Драм</t>
  </si>
  <si>
    <t>Работы по сносу</t>
  </si>
  <si>
    <t>Демонтаж 6 беседок / 89 кв. м.</t>
  </si>
  <si>
    <t>шт</t>
  </si>
  <si>
    <t>Снос существующих бетонных бордюров</t>
  </si>
  <si>
    <t>м</t>
  </si>
  <si>
    <t>Снос существующей лестницы</t>
  </si>
  <si>
    <t>м2</t>
  </si>
  <si>
    <t>Снос асфальтового слоя, включая грунтовку</t>
  </si>
  <si>
    <t>м3</t>
  </si>
  <si>
    <t>Снос существующей подпорной стены</t>
  </si>
  <si>
    <t>Снос наружной железной / бетонной лестницы</t>
  </si>
  <si>
    <t>Снос столбов забора из легкого бетона</t>
  </si>
  <si>
    <t>Погрузка и транспортировка строительного мусора 13 км</t>
  </si>
  <si>
    <t>т</t>
  </si>
  <si>
    <t>Строительство подпорных стен ПС1</t>
  </si>
  <si>
    <t>Копание ямы</t>
  </si>
  <si>
    <t>Слой пескоструйной обработки толщиной 100 мм</t>
  </si>
  <si>
    <t>Фундамент из бетона класса В20</t>
  </si>
  <si>
    <t>Строительство корпуса из бетона класса B20</t>
  </si>
  <si>
    <t>A III Փ10  арматура</t>
  </si>
  <si>
    <t>A III Փ12  арматура</t>
  </si>
  <si>
    <t>A I Փ6  арматура</t>
  </si>
  <si>
    <t>Смазочная теплоизоляция двухслойным горячим битумом</t>
  </si>
  <si>
    <t>100м2</t>
  </si>
  <si>
    <t>Цена сетки 150x150 5 мм B500</t>
  </si>
  <si>
    <t>Облицовка базальтовой плиткой - 30 мм</t>
  </si>
  <si>
    <t>Базальтовая головка 50 мм</t>
  </si>
  <si>
    <t>A I Փ6  Нержавеющая сталь</t>
  </si>
  <si>
    <t>Шайба 50*50*5 мм</t>
  </si>
  <si>
    <t>кг</t>
  </si>
  <si>
    <t>Металлический дюбель 450*450 мм</t>
  </si>
  <si>
    <t>Обратная засыпка грунта</t>
  </si>
  <si>
    <t>Строительство подпорных стен ПС2</t>
  </si>
  <si>
    <t>Алюминиевая декоративная планка для захвата</t>
  </si>
  <si>
    <t>Строительство подпорных стен ПС3</t>
  </si>
  <si>
    <t>Строительство подпорных стен ПС4</t>
  </si>
  <si>
    <t>Лестницы</t>
  </si>
  <si>
    <t>Слой шебена фракция 40-70</t>
  </si>
  <si>
    <t>Строительство лестницы из бетона B20</t>
  </si>
  <si>
    <t>сетка /ф66 мм, ячейка 150x150 мм, /</t>
  </si>
  <si>
    <t>Облицовка лестницы базальтовыми плитами толщиной 30 мм</t>
  </si>
  <si>
    <t>Благоустройство</t>
  </si>
  <si>
    <t>Выравнивание площади ручным спосыбом для  укладки плитки 20см</t>
  </si>
  <si>
    <t>Слой шебена 100мм толщиной</t>
  </si>
  <si>
    <t>Слой бетона класса в 15 мм 100 мм</t>
  </si>
  <si>
    <t>Цементный / песчаный раствор 100 мм</t>
  </si>
  <si>
    <t>Бетонная цветная плитка 60 мм</t>
  </si>
  <si>
    <t>Базальтовые бордюры</t>
  </si>
  <si>
    <t>Установка базальтовых бордюров с бетонным основанием размером 80*200 мм</t>
  </si>
  <si>
    <t>Резиновое покрытие</t>
  </si>
  <si>
    <t>Резиновый пол с маркировкой 15 мм, включая клей / маркировку, согласовать с заказчиком/</t>
  </si>
  <si>
    <t>Арматурной сетка A III Ph8 200x200 мм Шагом</t>
  </si>
  <si>
    <t>Уплотнения грунта</t>
  </si>
  <si>
    <t>Озеленение территории</t>
  </si>
  <si>
    <t>Выравнивание территории механизмом для озеленения 20см</t>
  </si>
  <si>
    <t>Насыпка красного песка толщиной 40 мм</t>
  </si>
  <si>
    <t>На детской площадке синего песка печеный 150мм толщиной</t>
  </si>
  <si>
    <t>посев семян</t>
  </si>
  <si>
    <t>Песок для детской площадки</t>
  </si>
  <si>
    <t>Асфальтирование территории</t>
  </si>
  <si>
    <t>Толщина 160 мм:  шебен с битумным напылением</t>
  </si>
  <si>
    <t>Разбрасывание битума на 1 кв. м-4,12 кг</t>
  </si>
  <si>
    <t>Подготовка асфальтобетонного покрытия мелкозернистый толщиной 5 см</t>
  </si>
  <si>
    <t>Забор / осевой 2600 мм</t>
  </si>
  <si>
    <t>Монтаж металлического забора</t>
  </si>
  <si>
    <t>Стальная труба 80*80*2</t>
  </si>
  <si>
    <t>Стальная труба 60*40*2</t>
  </si>
  <si>
    <t>Стальная труба 20*20*2</t>
  </si>
  <si>
    <t>угольник 45*45*4</t>
  </si>
  <si>
    <t xml:space="preserve"> лист 120*120*4</t>
  </si>
  <si>
    <t>Покраска стальных деталей 2 раза</t>
  </si>
  <si>
    <t>Забор / осевой 2100 мм</t>
  </si>
  <si>
    <t>Монтаж металлически двери</t>
  </si>
  <si>
    <t>лист 2,5մմ</t>
  </si>
  <si>
    <t>Петля</t>
  </si>
  <si>
    <t>замок</t>
  </si>
  <si>
    <t>Монтаж металлических ворот</t>
  </si>
  <si>
    <t>Наружная отделка забора</t>
  </si>
  <si>
    <t>Цементная/песчаная штукатурка на сетке для наружных стен</t>
  </si>
  <si>
    <t>Стоимость сетки 150x150</t>
  </si>
  <si>
    <t>Базальтовая головка 50*200 мм</t>
  </si>
  <si>
    <t>Покраска наружных стен фасадной краской</t>
  </si>
  <si>
    <t>Земляные работы</t>
  </si>
  <si>
    <t>Снос грунта в зоне стоянок, погрузка и транспортировка на 4 км</t>
  </si>
  <si>
    <t>Слой базальтового шебенСлой базальтового гравия под фундаментом фракция 20-40 мм, 100 ммя под фундаментом фракция 20-40 мм, 100 мм</t>
  </si>
  <si>
    <t>Выполнение бетонного фундамента B 15 класс</t>
  </si>
  <si>
    <t>Спецификация строительных работ узла 2</t>
  </si>
  <si>
    <t>Бутабетон Б20</t>
  </si>
  <si>
    <t>Слой шебенья 100мм 40-70 фракции</t>
  </si>
  <si>
    <t>Конструкция металлического мусорного ведра</t>
  </si>
  <si>
    <t>Разборка грунта вручную на грунтах 3-го класса</t>
  </si>
  <si>
    <t>Разбрасывание грунта на участке</t>
  </si>
  <si>
    <t>Основание из бетона класса B 7,5</t>
  </si>
  <si>
    <t>Установка металлических элементов</t>
  </si>
  <si>
    <t>Труба 40*20*2</t>
  </si>
  <si>
    <t>Лист 1,5мм</t>
  </si>
  <si>
    <t>Лист  2мм</t>
  </si>
  <si>
    <t>Манек F10/ Болт F10</t>
  </si>
  <si>
    <t>Տաղավարի նյութերի մոսնագիր</t>
  </si>
  <si>
    <t>Копание грунта вручную</t>
  </si>
  <si>
    <t>Погрузка и транспортировка грунта</t>
  </si>
  <si>
    <t>Бетон для боковых стен и фундаментов класса в 15</t>
  </si>
  <si>
    <t>A III Փ16  арматура</t>
  </si>
  <si>
    <t>Гидроизоляция фундаментов битумной шпаклевкой</t>
  </si>
  <si>
    <t>Облицовка боковых стен травертиновыми плитами 30 мм</t>
  </si>
  <si>
    <t>Облицовочный цементно-песчаный раствор с сеткой типа BB</t>
  </si>
  <si>
    <t xml:space="preserve">  Bp Сетка</t>
  </si>
  <si>
    <t>Установка базальтовых крышек 300*1000*30 мм</t>
  </si>
  <si>
    <t>Шлифовка облицовочных камней и крышек</t>
  </si>
  <si>
    <t>Реализация пола павильона</t>
  </si>
  <si>
    <t>Подготовительный слой бетона</t>
  </si>
  <si>
    <t xml:space="preserve">Сетка  200*200 </t>
  </si>
  <si>
    <t>Раствр 100мм</t>
  </si>
  <si>
    <t>Бетонная цветная плитка с заливкой карнизов песком</t>
  </si>
  <si>
    <t>Выполнение скамеек в павильоне</t>
  </si>
  <si>
    <t>Скамейки металлические сооружения монтаж</t>
  </si>
  <si>
    <t>Труба 40*40*3</t>
  </si>
  <si>
    <t>Лист 2,5мм</t>
  </si>
  <si>
    <t>Покраска двухслойной масляной краской</t>
  </si>
  <si>
    <t>Монтаж деревянных конструкций 60*40 мм</t>
  </si>
  <si>
    <t>Лакировка деревянных конструкций</t>
  </si>
  <si>
    <t>Крыша павильона</t>
  </si>
  <si>
    <t>Крыши, металлические конструкции монтаж</t>
  </si>
  <si>
    <t>Труба 250*7,3մմ</t>
  </si>
  <si>
    <t>Труба 60*40*3</t>
  </si>
  <si>
    <t>труба 30*20*2</t>
  </si>
  <si>
    <t>Полоса стальная 450*450*7 мм</t>
  </si>
  <si>
    <t>Металлический гофрированный лист, окрашенный в цветной порошковый цвет</t>
  </si>
  <si>
    <t>Дождеприемник</t>
  </si>
  <si>
    <t>Винт 5,5*25 мм</t>
  </si>
  <si>
    <t>Облицовка потолка деревянными досками</t>
  </si>
  <si>
    <t>Выполнение дренажной струи из оцинкованного листа</t>
  </si>
  <si>
    <t>Установка оцинкованной сетки для водосточного желоба</t>
  </si>
  <si>
    <t>Материалы скамеек для павильонов</t>
  </si>
  <si>
    <t>Слой бетона класса  Б 7,5</t>
  </si>
  <si>
    <t>Монтаж металлической конструкции скамейки</t>
  </si>
  <si>
    <t>Труба 40*40*2</t>
  </si>
  <si>
    <t>труба 40*20*2</t>
  </si>
  <si>
    <t>Лист 100*100*5</t>
  </si>
  <si>
    <t>Монтаж деревянных конструкций 60*50 мм</t>
  </si>
  <si>
    <t>болт, шайба 10մմ</t>
  </si>
  <si>
    <t>Анкерный болт 10 мм</t>
  </si>
  <si>
    <t>Игровое оборудование</t>
  </si>
  <si>
    <t>Сбалансированный 2502*237*721</t>
  </si>
  <si>
    <t>Винт 1490*1490*710</t>
  </si>
  <si>
    <t>Игровой комплекс 4815*4540*3490</t>
  </si>
  <si>
    <t>Игровой комплекс 3560*2880*3774</t>
  </si>
  <si>
    <t>Качели</t>
  </si>
  <si>
    <t>Игровой комплекс для детей-инвалидов</t>
  </si>
  <si>
    <t>Веерообразное покрытие 5 шт.</t>
  </si>
  <si>
    <t>спецификация металлических конструкций навеса</t>
  </si>
  <si>
    <t>Труба 20*20*2</t>
  </si>
  <si>
    <t>дюбел Լ-120 10мм</t>
  </si>
  <si>
    <t>Каскад из оцинкованного металлачерепицы 0,5 мм</t>
  </si>
  <si>
    <t>Итого</t>
  </si>
  <si>
    <t>Освещение</t>
  </si>
  <si>
    <t>Металлическая панель наружного освещения со сложным оборудованием 380 В, 50 а, автоматическим выключателем, триггером, кнопкой управления, 2 независимыми для линейного подключения</t>
  </si>
  <si>
    <t>комплект</t>
  </si>
  <si>
    <t>Опора колонны</t>
  </si>
  <si>
    <t>Опора «Единорог» из стальной трубы</t>
  </si>
  <si>
    <t>Светящийся светодиодный 15 Вт</t>
  </si>
  <si>
    <t>Покраска металлических деталей дважды</t>
  </si>
  <si>
    <t>Кабель с медными жилами, изолированный, сечение    5*10мм2</t>
  </si>
  <si>
    <t>100м</t>
  </si>
  <si>
    <t>Кабель с медными жилами, изолированный, сечение   7*1,5мм2</t>
  </si>
  <si>
    <t>Кабель с медными жилами, изолированный, сечение   3*2,5мм2</t>
  </si>
  <si>
    <t xml:space="preserve">Гибкий полиэтиленовый электропроводящий кабельный канал 50 мм </t>
  </si>
  <si>
    <t>Гибкий полиэтиленовый электропроводящий кабельный канал 63 мм</t>
  </si>
  <si>
    <t>Арматура A3 Ф10</t>
  </si>
  <si>
    <t>Вставка из листового металла</t>
  </si>
  <si>
    <t xml:space="preserve">Разделительная коробка из металла типа IP66, с переключателем </t>
  </si>
  <si>
    <t>Заземление вертикальные угловые,сталь,размер, 50x50x5մմ</t>
  </si>
  <si>
    <t>10шт</t>
  </si>
  <si>
    <t>*Стальной уголок 50x50x5 мм</t>
  </si>
  <si>
    <t>Заземляющий проводник 25*5 мм из листовой стали</t>
  </si>
  <si>
    <t>Демонтаж грунта IV класса в траншее</t>
  </si>
  <si>
    <t>1000м3</t>
  </si>
  <si>
    <t>Строительство бетонных фундаментов - Б15 из тяжелого бетона</t>
  </si>
  <si>
    <t>Автоматический выключатель 380Վ 50А</t>
  </si>
  <si>
    <t>Алюминиевый кронштейн</t>
  </si>
  <si>
    <t>Снос опорного фундамента с помощью механизма</t>
  </si>
  <si>
    <t>Подготовка основания для одного кабеля</t>
  </si>
  <si>
    <t>Песок</t>
  </si>
  <si>
    <t>Укладка сигнальной ленты</t>
  </si>
  <si>
    <t>Снос асфальтобетонного покрытия в траншее</t>
  </si>
  <si>
    <t>Снос грунта класса II в котловане</t>
  </si>
  <si>
    <t>Обратная засыпка грунта/ механизмом</t>
  </si>
  <si>
    <t>обратная засыпка, трамбовка</t>
  </si>
  <si>
    <t>100м3</t>
  </si>
  <si>
    <t>Погрузка растительного грунта, транспортировка на расстояние 5 км</t>
  </si>
  <si>
    <t>Шпилька 10*150</t>
  </si>
  <si>
    <t>Шайба  10*30</t>
  </si>
  <si>
    <t>Манек 10</t>
  </si>
  <si>
    <t>Система орошения</t>
  </si>
  <si>
    <t xml:space="preserve">Обработка траншеи в грунтах класса 3 экскаватором, </t>
  </si>
  <si>
    <t>Обработка траншеи в грунтах класса 3 экскаватором, погрузкой</t>
  </si>
  <si>
    <t>Обработка траншеи в грунтах 3-го класса вручную</t>
  </si>
  <si>
    <t>Выполнение подготовительного слоя песка</t>
  </si>
  <si>
    <t>Перекрытие траншеи из привезенного грунта с ручной укладкой</t>
  </si>
  <si>
    <t>Обратная засыпка грунта с способым механизма</t>
  </si>
  <si>
    <t>Выгрузка излишков грунта а / м и транспортировка на 1 км</t>
  </si>
  <si>
    <t>Полиэтиленовая напорная труба Ф75*5,8</t>
  </si>
  <si>
    <t>Полиэтиленовая напорная труба Ф50*3,7</t>
  </si>
  <si>
    <t>Стальные трубы Ф90*3,5</t>
  </si>
  <si>
    <t>Полиэтиленовая напорная труба Ф63*5,8</t>
  </si>
  <si>
    <t>Полиэтиленовая напорная труба Ф32*3,0</t>
  </si>
  <si>
    <t>Полиэтиленовая напорная труба Ф25*2,0</t>
  </si>
  <si>
    <t>спринклер MP 100 90-210</t>
  </si>
  <si>
    <t>спринклер MP 100 210-270</t>
  </si>
  <si>
    <t>Водяная разедка  Ф25մմ</t>
  </si>
  <si>
    <t>Угол соединения SJ-7506 H1/2*H3/4</t>
  </si>
  <si>
    <t>Триуголник 25*Վ3/4*25</t>
  </si>
  <si>
    <t>Уголник 25*Վ3/4</t>
  </si>
  <si>
    <t>Муфта 32*Վ3/4</t>
  </si>
  <si>
    <t>Триуголник 32*25*32</t>
  </si>
  <si>
    <t>Мини-коробка</t>
  </si>
  <si>
    <t>Клапан 90мм</t>
  </si>
  <si>
    <t>Клапан 75мм</t>
  </si>
  <si>
    <t>Клапан 50мм</t>
  </si>
  <si>
    <t>Клапан 32мм</t>
  </si>
  <si>
    <t>Клапан 25мм</t>
  </si>
  <si>
    <t>Комплектация gilza полиэтилен 110*5,3 мм</t>
  </si>
  <si>
    <t>Ключ/Ключ для водяной форсунки 3/4</t>
  </si>
  <si>
    <t>Клееный Полат</t>
  </si>
  <si>
    <t>Цементный / песчаный раствор M100</t>
  </si>
  <si>
    <t>все</t>
  </si>
  <si>
    <t>Итого* (тыс. драмов РА) 100%</t>
  </si>
  <si>
    <t>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</si>
</sst>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Times Armenian"/>
      <family val="1"/>
    </font>
    <font>
      <b/>
      <sz val="8"/>
      <name val="Sitka Text"/>
      <charset val="204"/>
    </font>
    <font>
      <sz val="8"/>
      <name val="Arial Armenian"/>
      <family val="2"/>
    </font>
    <font>
      <sz val="8"/>
      <name val="Arial Armenian"/>
      <family val="2"/>
      <charset val="204"/>
    </font>
    <font>
      <sz val="10"/>
      <name val="Arial Armenian"/>
      <family val="2"/>
    </font>
    <font>
      <sz val="8"/>
      <name val="Arial Unicode"/>
      <family val="2"/>
      <charset val="204"/>
    </font>
    <font>
      <sz val="10"/>
      <name val="Arial"/>
      <family val="2"/>
      <charset val="204"/>
    </font>
    <font>
      <b/>
      <sz val="8"/>
      <name val="Arial Armenian"/>
      <family val="2"/>
      <charset val="204"/>
    </font>
    <font>
      <b/>
      <i/>
      <sz val="8"/>
      <name val="Arial Armenian"/>
      <family val="2"/>
    </font>
    <font>
      <b/>
      <sz val="8"/>
      <name val="Arial Armenian"/>
      <family val="2"/>
    </font>
    <font>
      <sz val="8"/>
      <name val="Arial LatArm"/>
      <family val="2"/>
      <charset val="204"/>
    </font>
    <font>
      <sz val="8"/>
      <name val="Arial LatArm"/>
      <family val="2"/>
    </font>
    <font>
      <b/>
      <sz val="8"/>
      <name val="Arial LatArm"/>
      <family val="2"/>
    </font>
    <font>
      <b/>
      <i/>
      <sz val="8"/>
      <name val="Arial LatArm"/>
      <family val="2"/>
    </font>
    <font>
      <sz val="8"/>
      <name val="Calibri"/>
      <family val="2"/>
      <scheme val="minor"/>
    </font>
    <font>
      <sz val="8"/>
      <name val="Sylfaen"/>
      <family val="1"/>
      <charset val="204"/>
    </font>
    <font>
      <sz val="8"/>
      <name val="Inherit"/>
      <charset val="204"/>
    </font>
    <font>
      <b/>
      <sz val="8"/>
      <name val="Arial LatArm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</cellStyleXfs>
  <cellXfs count="71">
    <xf numFmtId="0" fontId="0" fillId="0" borderId="0" xfId="0"/>
    <xf numFmtId="0" fontId="4" fillId="2" borderId="0" xfId="0" applyFont="1" applyFill="1" applyAlignment="1">
      <alignment horizontal="left" vertical="center"/>
    </xf>
    <xf numFmtId="2" fontId="4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2" fontId="5" fillId="2" borderId="0" xfId="0" applyNumberFormat="1" applyFont="1" applyFill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1" fontId="5" fillId="2" borderId="1" xfId="2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" xfId="4" applyFont="1" applyFill="1" applyBorder="1" applyAlignment="1">
      <alignment horizontal="left" vertical="center" wrapText="1"/>
    </xf>
    <xf numFmtId="0" fontId="5" fillId="2" borderId="1" xfId="4" applyFont="1" applyFill="1" applyBorder="1" applyAlignment="1">
      <alignment horizontal="center" vertical="center"/>
    </xf>
    <xf numFmtId="0" fontId="5" fillId="2" borderId="1" xfId="4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2" fontId="5" fillId="2" borderId="1" xfId="0" applyNumberFormat="1" applyFont="1" applyFill="1" applyBorder="1" applyAlignment="1">
      <alignment horizontal="left" vertical="center"/>
    </xf>
    <xf numFmtId="0" fontId="5" fillId="2" borderId="1" xfId="4" applyFont="1" applyFill="1" applyBorder="1" applyAlignment="1">
      <alignment horizontal="left" vertical="center" wrapText="1"/>
    </xf>
    <xf numFmtId="164" fontId="4" fillId="2" borderId="1" xfId="4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1" fontId="5" fillId="2" borderId="1" xfId="5" applyNumberFormat="1" applyFont="1" applyFill="1" applyBorder="1" applyAlignment="1">
      <alignment horizontal="center" vertical="center"/>
    </xf>
    <xf numFmtId="0" fontId="5" fillId="2" borderId="1" xfId="6" applyFont="1" applyFill="1" applyBorder="1" applyAlignment="1">
      <alignment horizontal="left" vertical="center" wrapText="1"/>
    </xf>
    <xf numFmtId="0" fontId="5" fillId="2" borderId="1" xfId="6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5" fillId="2" borderId="1" xfId="5" applyFont="1" applyFill="1" applyBorder="1" applyAlignment="1">
      <alignment horizontal="left" vertical="center" wrapText="1"/>
    </xf>
    <xf numFmtId="0" fontId="5" fillId="2" borderId="1" xfId="5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5" applyFont="1" applyFill="1" applyBorder="1" applyAlignment="1">
      <alignment horizontal="center" vertical="center" wrapText="1"/>
    </xf>
    <xf numFmtId="0" fontId="9" fillId="2" borderId="1" xfId="7" applyFont="1" applyFill="1" applyBorder="1" applyAlignment="1">
      <alignment horizontal="left" vertical="center" wrapText="1"/>
    </xf>
    <xf numFmtId="0" fontId="5" fillId="2" borderId="1" xfId="7" applyFont="1" applyFill="1" applyBorder="1" applyAlignment="1">
      <alignment horizontal="center" vertical="center" wrapText="1"/>
    </xf>
    <xf numFmtId="0" fontId="5" fillId="2" borderId="1" xfId="8" applyFont="1" applyFill="1" applyBorder="1" applyAlignment="1" applyProtection="1">
      <alignment horizontal="left" vertical="center" wrapText="1"/>
      <protection locked="0"/>
    </xf>
    <xf numFmtId="0" fontId="5" fillId="2" borderId="1" xfId="8" applyFont="1" applyFill="1" applyBorder="1" applyAlignment="1" applyProtection="1">
      <alignment horizontal="center" vertical="center" wrapText="1"/>
      <protection locked="0"/>
    </xf>
    <xf numFmtId="0" fontId="9" fillId="2" borderId="1" xfId="4" applyFont="1" applyFill="1" applyBorder="1" applyAlignment="1">
      <alignment horizontal="left" wrapText="1"/>
    </xf>
    <xf numFmtId="0" fontId="5" fillId="2" borderId="1" xfId="4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center"/>
    </xf>
    <xf numFmtId="164" fontId="10" fillId="2" borderId="1" xfId="0" applyNumberFormat="1" applyFont="1" applyFill="1" applyBorder="1" applyAlignment="1">
      <alignment horizontal="center" vertical="center" wrapText="1"/>
    </xf>
    <xf numFmtId="43" fontId="11" fillId="2" borderId="1" xfId="1" applyFont="1" applyFill="1" applyBorder="1" applyAlignment="1">
      <alignment horizontal="center" vertical="center"/>
    </xf>
    <xf numFmtId="0" fontId="9" fillId="2" borderId="1" xfId="8" applyFont="1" applyFill="1" applyBorder="1" applyAlignment="1" applyProtection="1">
      <alignment horizontal="left" vertical="center" wrapText="1"/>
      <protection locked="0"/>
    </xf>
    <xf numFmtId="0" fontId="5" fillId="2" borderId="1" xfId="9" applyFont="1" applyFill="1" applyBorder="1" applyAlignment="1">
      <alignment horizontal="left" vertical="center" wrapText="1"/>
    </xf>
    <xf numFmtId="0" fontId="5" fillId="2" borderId="1" xfId="9" applyFont="1" applyFill="1" applyBorder="1" applyAlignment="1">
      <alignment horizontal="center" vertical="center" wrapText="1"/>
    </xf>
    <xf numFmtId="0" fontId="5" fillId="2" borderId="1" xfId="9" applyFont="1" applyFill="1" applyBorder="1" applyAlignment="1">
      <alignment horizontal="center" vertical="center"/>
    </xf>
    <xf numFmtId="49" fontId="5" fillId="2" borderId="1" xfId="9" applyNumberFormat="1" applyFont="1" applyFill="1" applyBorder="1" applyAlignment="1">
      <alignment horizontal="center" vertical="center" wrapText="1"/>
    </xf>
    <xf numFmtId="0" fontId="9" fillId="2" borderId="1" xfId="9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/>
    </xf>
    <xf numFmtId="2" fontId="15" fillId="2" borderId="0" xfId="0" applyNumberFormat="1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left" vertical="center"/>
    </xf>
    <xf numFmtId="2" fontId="16" fillId="2" borderId="0" xfId="0" applyNumberFormat="1" applyFont="1" applyFill="1" applyAlignment="1">
      <alignment horizontal="left" vertical="center"/>
    </xf>
    <xf numFmtId="0" fontId="16" fillId="2" borderId="0" xfId="0" applyFont="1" applyFill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2" fontId="16" fillId="2" borderId="0" xfId="0" applyNumberFormat="1" applyFont="1" applyFill="1" applyAlignment="1">
      <alignment horizontal="center" vertical="center"/>
    </xf>
    <xf numFmtId="1" fontId="5" fillId="2" borderId="1" xfId="5" applyNumberFormat="1" applyFont="1" applyFill="1" applyBorder="1" applyAlignment="1">
      <alignment horizontal="left" vertical="center" wrapText="1"/>
    </xf>
    <xf numFmtId="0" fontId="5" fillId="2" borderId="1" xfId="5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</cellXfs>
  <cellStyles count="10">
    <cellStyle name="Comma" xfId="1" builtinId="3"/>
    <cellStyle name="Normal" xfId="0" builtinId="0"/>
    <cellStyle name="Normal 10 2" xfId="5" xr:uid="{24A47B2A-0DD5-4634-8436-5652C4F60ED4}"/>
    <cellStyle name="Normal_Asfalt  2" xfId="6" xr:uid="{5816950F-F4D8-4A31-80D8-C34D058AF8A6}"/>
    <cellStyle name="Normal_Sheet1" xfId="3" xr:uid="{4F138970-6D21-4AF0-8085-7E5F02678392}"/>
    <cellStyle name="Normal_Sheet2" xfId="2" xr:uid="{18CEE0D2-8456-46EC-8530-276A4819C6E1}"/>
    <cellStyle name="Обычный 2" xfId="4" xr:uid="{11A2BAA2-1EC4-4CC3-B4BB-55288843DA4A}"/>
    <cellStyle name="Обычный 3" xfId="7" xr:uid="{C26EBA31-7DD2-4AB9-A12C-BCCD0435516A}"/>
    <cellStyle name="Обычный 4" xfId="9" xr:uid="{8D1A9AB7-3E23-43F1-9D1E-F9E401419023}"/>
    <cellStyle name="Обычный_CHarencavan N 6" xfId="8" xr:uid="{1C152771-8E05-4710-8E71-B6B68D6315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2</xdr:col>
      <xdr:colOff>83820</xdr:colOff>
      <xdr:row>5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B2DB45E-AA18-43B8-A664-66034D340439}"/>
            </a:ext>
          </a:extLst>
        </xdr:cNvPr>
        <xdr:cNvSpPr txBox="1">
          <a:spLocks noChangeArrowheads="1"/>
        </xdr:cNvSpPr>
      </xdr:nvSpPr>
      <xdr:spPr bwMode="auto">
        <a:xfrm>
          <a:off x="4324350" y="8382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83820</xdr:colOff>
      <xdr:row>5</xdr:row>
      <xdr:rowOff>38100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7D1CD28-C8B3-4ACF-8E5C-588C520EEDA9}"/>
            </a:ext>
          </a:extLst>
        </xdr:cNvPr>
        <xdr:cNvSpPr txBox="1">
          <a:spLocks noChangeArrowheads="1"/>
        </xdr:cNvSpPr>
      </xdr:nvSpPr>
      <xdr:spPr bwMode="auto">
        <a:xfrm>
          <a:off x="4324350" y="8382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83820</xdr:colOff>
      <xdr:row>5</xdr:row>
      <xdr:rowOff>38100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8F7358FB-4AE2-46CE-B9B9-82FF877E7355}"/>
            </a:ext>
          </a:extLst>
        </xdr:cNvPr>
        <xdr:cNvSpPr txBox="1">
          <a:spLocks noChangeArrowheads="1"/>
        </xdr:cNvSpPr>
      </xdr:nvSpPr>
      <xdr:spPr bwMode="auto">
        <a:xfrm>
          <a:off x="4324350" y="8382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83820</xdr:colOff>
      <xdr:row>5</xdr:row>
      <xdr:rowOff>38100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1D327711-AB11-439C-BA68-9FBF44EE30FC}"/>
            </a:ext>
          </a:extLst>
        </xdr:cNvPr>
        <xdr:cNvSpPr txBox="1">
          <a:spLocks noChangeArrowheads="1"/>
        </xdr:cNvSpPr>
      </xdr:nvSpPr>
      <xdr:spPr bwMode="auto">
        <a:xfrm>
          <a:off x="4324350" y="8382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83820</xdr:colOff>
      <xdr:row>5</xdr:row>
      <xdr:rowOff>38100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A27B3020-375F-448B-B1B4-E3B1C5B50605}"/>
            </a:ext>
          </a:extLst>
        </xdr:cNvPr>
        <xdr:cNvSpPr txBox="1">
          <a:spLocks noChangeArrowheads="1"/>
        </xdr:cNvSpPr>
      </xdr:nvSpPr>
      <xdr:spPr bwMode="auto">
        <a:xfrm>
          <a:off x="4324350" y="8382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83820</xdr:colOff>
      <xdr:row>5</xdr:row>
      <xdr:rowOff>38100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6D885B6F-FE9D-4D95-B7BE-4F39A33D7EA2}"/>
            </a:ext>
          </a:extLst>
        </xdr:cNvPr>
        <xdr:cNvSpPr txBox="1">
          <a:spLocks noChangeArrowheads="1"/>
        </xdr:cNvSpPr>
      </xdr:nvSpPr>
      <xdr:spPr bwMode="auto">
        <a:xfrm>
          <a:off x="4324350" y="8382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83820</xdr:colOff>
      <xdr:row>5</xdr:row>
      <xdr:rowOff>38100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A7C4F752-EF98-4254-96A4-A0B811BCB729}"/>
            </a:ext>
          </a:extLst>
        </xdr:cNvPr>
        <xdr:cNvSpPr txBox="1">
          <a:spLocks noChangeArrowheads="1"/>
        </xdr:cNvSpPr>
      </xdr:nvSpPr>
      <xdr:spPr bwMode="auto">
        <a:xfrm>
          <a:off x="4324350" y="8382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83820</xdr:colOff>
      <xdr:row>5</xdr:row>
      <xdr:rowOff>38100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75B04F01-41D6-4F93-B55B-B0C93A37EA4B}"/>
            </a:ext>
          </a:extLst>
        </xdr:cNvPr>
        <xdr:cNvSpPr txBox="1">
          <a:spLocks noChangeArrowheads="1"/>
        </xdr:cNvSpPr>
      </xdr:nvSpPr>
      <xdr:spPr bwMode="auto">
        <a:xfrm>
          <a:off x="4324350" y="8382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83820</xdr:colOff>
      <xdr:row>5</xdr:row>
      <xdr:rowOff>38100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6CB8E3FC-FEB4-4EF1-867E-89C0A2306E69}"/>
            </a:ext>
          </a:extLst>
        </xdr:cNvPr>
        <xdr:cNvSpPr txBox="1">
          <a:spLocks noChangeArrowheads="1"/>
        </xdr:cNvSpPr>
      </xdr:nvSpPr>
      <xdr:spPr bwMode="auto">
        <a:xfrm>
          <a:off x="4324350" y="8382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83820</xdr:colOff>
      <xdr:row>5</xdr:row>
      <xdr:rowOff>38100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65655301-6833-4D2B-8650-91D7C82E5D03}"/>
            </a:ext>
          </a:extLst>
        </xdr:cNvPr>
        <xdr:cNvSpPr txBox="1">
          <a:spLocks noChangeArrowheads="1"/>
        </xdr:cNvSpPr>
      </xdr:nvSpPr>
      <xdr:spPr bwMode="auto">
        <a:xfrm>
          <a:off x="4324350" y="8382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83820</xdr:colOff>
      <xdr:row>5</xdr:row>
      <xdr:rowOff>38100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BC4A7DB7-8677-4216-A8CF-C37F551F99D7}"/>
            </a:ext>
          </a:extLst>
        </xdr:cNvPr>
        <xdr:cNvSpPr txBox="1">
          <a:spLocks noChangeArrowheads="1"/>
        </xdr:cNvSpPr>
      </xdr:nvSpPr>
      <xdr:spPr bwMode="auto">
        <a:xfrm>
          <a:off x="4324350" y="8382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83820</xdr:colOff>
      <xdr:row>5</xdr:row>
      <xdr:rowOff>38100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9DCF6040-A548-4F50-8980-2FF7D185480D}"/>
            </a:ext>
          </a:extLst>
        </xdr:cNvPr>
        <xdr:cNvSpPr txBox="1">
          <a:spLocks noChangeArrowheads="1"/>
        </xdr:cNvSpPr>
      </xdr:nvSpPr>
      <xdr:spPr bwMode="auto">
        <a:xfrm>
          <a:off x="4324350" y="8382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83820</xdr:colOff>
      <xdr:row>5</xdr:row>
      <xdr:rowOff>38100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301DA497-46B1-4D83-BA90-9700D7BA669D}"/>
            </a:ext>
          </a:extLst>
        </xdr:cNvPr>
        <xdr:cNvSpPr txBox="1">
          <a:spLocks noChangeArrowheads="1"/>
        </xdr:cNvSpPr>
      </xdr:nvSpPr>
      <xdr:spPr bwMode="auto">
        <a:xfrm>
          <a:off x="4324350" y="8382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83820</xdr:colOff>
      <xdr:row>5</xdr:row>
      <xdr:rowOff>38100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A8B930A-3BAC-4932-80E4-9859A5EBF297}"/>
            </a:ext>
          </a:extLst>
        </xdr:cNvPr>
        <xdr:cNvSpPr txBox="1">
          <a:spLocks noChangeArrowheads="1"/>
        </xdr:cNvSpPr>
      </xdr:nvSpPr>
      <xdr:spPr bwMode="auto">
        <a:xfrm>
          <a:off x="4324350" y="8382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83820</xdr:colOff>
      <xdr:row>5</xdr:row>
      <xdr:rowOff>38100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40DB94F-CA8D-47BD-B899-0A901E70050C}"/>
            </a:ext>
          </a:extLst>
        </xdr:cNvPr>
        <xdr:cNvSpPr txBox="1">
          <a:spLocks noChangeArrowheads="1"/>
        </xdr:cNvSpPr>
      </xdr:nvSpPr>
      <xdr:spPr bwMode="auto">
        <a:xfrm>
          <a:off x="4324350" y="8382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119</xdr:row>
      <xdr:rowOff>0</xdr:rowOff>
    </xdr:from>
    <xdr:ext cx="83820" cy="38100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8EB98353-1FCF-45E5-80A9-19CC2BEB9118}"/>
            </a:ext>
          </a:extLst>
        </xdr:cNvPr>
        <xdr:cNvSpPr txBox="1">
          <a:spLocks noChangeArrowheads="1"/>
        </xdr:cNvSpPr>
      </xdr:nvSpPr>
      <xdr:spPr bwMode="auto">
        <a:xfrm>
          <a:off x="4324350" y="161734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83820" cy="38100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1CAC9495-2C58-4B73-8F0D-4528F803547E}"/>
            </a:ext>
          </a:extLst>
        </xdr:cNvPr>
        <xdr:cNvSpPr txBox="1">
          <a:spLocks noChangeArrowheads="1"/>
        </xdr:cNvSpPr>
      </xdr:nvSpPr>
      <xdr:spPr bwMode="auto">
        <a:xfrm>
          <a:off x="4324350" y="161734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83820" cy="38100"/>
    <xdr:sp macro="" textlink="">
      <xdr:nvSpPr>
        <xdr:cNvPr id="19" name="Text Box 3">
          <a:extLst>
            <a:ext uri="{FF2B5EF4-FFF2-40B4-BE49-F238E27FC236}">
              <a16:creationId xmlns:a16="http://schemas.microsoft.com/office/drawing/2014/main" id="{B5C25C5F-3659-461D-AA8E-ED5CF608344F}"/>
            </a:ext>
          </a:extLst>
        </xdr:cNvPr>
        <xdr:cNvSpPr txBox="1">
          <a:spLocks noChangeArrowheads="1"/>
        </xdr:cNvSpPr>
      </xdr:nvSpPr>
      <xdr:spPr bwMode="auto">
        <a:xfrm>
          <a:off x="4324350" y="161734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83820" cy="38100"/>
    <xdr:sp macro="" textlink="">
      <xdr:nvSpPr>
        <xdr:cNvPr id="20" name="Text Box 4">
          <a:extLst>
            <a:ext uri="{FF2B5EF4-FFF2-40B4-BE49-F238E27FC236}">
              <a16:creationId xmlns:a16="http://schemas.microsoft.com/office/drawing/2014/main" id="{5E5780CF-0F0E-4F5E-85D0-578F50DE94FE}"/>
            </a:ext>
          </a:extLst>
        </xdr:cNvPr>
        <xdr:cNvSpPr txBox="1">
          <a:spLocks noChangeArrowheads="1"/>
        </xdr:cNvSpPr>
      </xdr:nvSpPr>
      <xdr:spPr bwMode="auto">
        <a:xfrm>
          <a:off x="4324350" y="161734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83820" cy="38100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630F5323-A774-4EB8-BCF9-6D7120430E8C}"/>
            </a:ext>
          </a:extLst>
        </xdr:cNvPr>
        <xdr:cNvSpPr txBox="1">
          <a:spLocks noChangeArrowheads="1"/>
        </xdr:cNvSpPr>
      </xdr:nvSpPr>
      <xdr:spPr bwMode="auto">
        <a:xfrm>
          <a:off x="4324350" y="161734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83820" cy="38100"/>
    <xdr:sp macro="" textlink="">
      <xdr:nvSpPr>
        <xdr:cNvPr id="22" name="Text Box 6">
          <a:extLst>
            <a:ext uri="{FF2B5EF4-FFF2-40B4-BE49-F238E27FC236}">
              <a16:creationId xmlns:a16="http://schemas.microsoft.com/office/drawing/2014/main" id="{EC1E7093-3976-45A5-9307-96FB4C14AE2E}"/>
            </a:ext>
          </a:extLst>
        </xdr:cNvPr>
        <xdr:cNvSpPr txBox="1">
          <a:spLocks noChangeArrowheads="1"/>
        </xdr:cNvSpPr>
      </xdr:nvSpPr>
      <xdr:spPr bwMode="auto">
        <a:xfrm>
          <a:off x="4324350" y="161734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83820" cy="38100"/>
    <xdr:sp macro="" textlink="">
      <xdr:nvSpPr>
        <xdr:cNvPr id="23" name="Text Box 7">
          <a:extLst>
            <a:ext uri="{FF2B5EF4-FFF2-40B4-BE49-F238E27FC236}">
              <a16:creationId xmlns:a16="http://schemas.microsoft.com/office/drawing/2014/main" id="{B83D3BC3-C3AE-4216-A674-6EF0077DF3BF}"/>
            </a:ext>
          </a:extLst>
        </xdr:cNvPr>
        <xdr:cNvSpPr txBox="1">
          <a:spLocks noChangeArrowheads="1"/>
        </xdr:cNvSpPr>
      </xdr:nvSpPr>
      <xdr:spPr bwMode="auto">
        <a:xfrm>
          <a:off x="4324350" y="161734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83820" cy="38100"/>
    <xdr:sp macro="" textlink="">
      <xdr:nvSpPr>
        <xdr:cNvPr id="24" name="Text Box 8">
          <a:extLst>
            <a:ext uri="{FF2B5EF4-FFF2-40B4-BE49-F238E27FC236}">
              <a16:creationId xmlns:a16="http://schemas.microsoft.com/office/drawing/2014/main" id="{7446E5AE-82F8-444A-8388-6AF69721B78B}"/>
            </a:ext>
          </a:extLst>
        </xdr:cNvPr>
        <xdr:cNvSpPr txBox="1">
          <a:spLocks noChangeArrowheads="1"/>
        </xdr:cNvSpPr>
      </xdr:nvSpPr>
      <xdr:spPr bwMode="auto">
        <a:xfrm>
          <a:off x="4324350" y="161734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83820" cy="38100"/>
    <xdr:sp macro="" textlink="">
      <xdr:nvSpPr>
        <xdr:cNvPr id="25" name="Text Box 9">
          <a:extLst>
            <a:ext uri="{FF2B5EF4-FFF2-40B4-BE49-F238E27FC236}">
              <a16:creationId xmlns:a16="http://schemas.microsoft.com/office/drawing/2014/main" id="{4B31E8B3-0BFD-4E47-BC4B-D14BEF080633}"/>
            </a:ext>
          </a:extLst>
        </xdr:cNvPr>
        <xdr:cNvSpPr txBox="1">
          <a:spLocks noChangeArrowheads="1"/>
        </xdr:cNvSpPr>
      </xdr:nvSpPr>
      <xdr:spPr bwMode="auto">
        <a:xfrm>
          <a:off x="4324350" y="161734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83820" cy="38100"/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36DC6B73-8809-42C0-89BC-57E856FF34F2}"/>
            </a:ext>
          </a:extLst>
        </xdr:cNvPr>
        <xdr:cNvSpPr txBox="1">
          <a:spLocks noChangeArrowheads="1"/>
        </xdr:cNvSpPr>
      </xdr:nvSpPr>
      <xdr:spPr bwMode="auto">
        <a:xfrm>
          <a:off x="4324350" y="161734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83820" cy="38100"/>
    <xdr:sp macro="" textlink="">
      <xdr:nvSpPr>
        <xdr:cNvPr id="27" name="Text Box 11">
          <a:extLst>
            <a:ext uri="{FF2B5EF4-FFF2-40B4-BE49-F238E27FC236}">
              <a16:creationId xmlns:a16="http://schemas.microsoft.com/office/drawing/2014/main" id="{E9B6DFE4-4BE1-463D-9BA6-95611D555189}"/>
            </a:ext>
          </a:extLst>
        </xdr:cNvPr>
        <xdr:cNvSpPr txBox="1">
          <a:spLocks noChangeArrowheads="1"/>
        </xdr:cNvSpPr>
      </xdr:nvSpPr>
      <xdr:spPr bwMode="auto">
        <a:xfrm>
          <a:off x="4324350" y="161734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83820" cy="38100"/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540A61AB-CEE4-409B-A4EE-DCE81B89C0C8}"/>
            </a:ext>
          </a:extLst>
        </xdr:cNvPr>
        <xdr:cNvSpPr txBox="1">
          <a:spLocks noChangeArrowheads="1"/>
        </xdr:cNvSpPr>
      </xdr:nvSpPr>
      <xdr:spPr bwMode="auto">
        <a:xfrm>
          <a:off x="4324350" y="161734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83820" cy="38100"/>
    <xdr:sp macro="" textlink="">
      <xdr:nvSpPr>
        <xdr:cNvPr id="29" name="Text Box 13">
          <a:extLst>
            <a:ext uri="{FF2B5EF4-FFF2-40B4-BE49-F238E27FC236}">
              <a16:creationId xmlns:a16="http://schemas.microsoft.com/office/drawing/2014/main" id="{943F539F-9208-4BB1-9A96-271730DFB66D}"/>
            </a:ext>
          </a:extLst>
        </xdr:cNvPr>
        <xdr:cNvSpPr txBox="1">
          <a:spLocks noChangeArrowheads="1"/>
        </xdr:cNvSpPr>
      </xdr:nvSpPr>
      <xdr:spPr bwMode="auto">
        <a:xfrm>
          <a:off x="4324350" y="161734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83820" cy="38100"/>
    <xdr:sp macro="" textlink="">
      <xdr:nvSpPr>
        <xdr:cNvPr id="30" name="Text Box 14">
          <a:extLst>
            <a:ext uri="{FF2B5EF4-FFF2-40B4-BE49-F238E27FC236}">
              <a16:creationId xmlns:a16="http://schemas.microsoft.com/office/drawing/2014/main" id="{BE20FFB2-ADE1-4CDF-B671-0A1395E150DE}"/>
            </a:ext>
          </a:extLst>
        </xdr:cNvPr>
        <xdr:cNvSpPr txBox="1">
          <a:spLocks noChangeArrowheads="1"/>
        </xdr:cNvSpPr>
      </xdr:nvSpPr>
      <xdr:spPr bwMode="auto">
        <a:xfrm>
          <a:off x="4324350" y="161734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83820" cy="38100"/>
    <xdr:sp macro="" textlink="">
      <xdr:nvSpPr>
        <xdr:cNvPr id="31" name="Text Box 15">
          <a:extLst>
            <a:ext uri="{FF2B5EF4-FFF2-40B4-BE49-F238E27FC236}">
              <a16:creationId xmlns:a16="http://schemas.microsoft.com/office/drawing/2014/main" id="{C27E8F4F-95C6-4AF5-90A9-094B8D026397}"/>
            </a:ext>
          </a:extLst>
        </xdr:cNvPr>
        <xdr:cNvSpPr txBox="1">
          <a:spLocks noChangeArrowheads="1"/>
        </xdr:cNvSpPr>
      </xdr:nvSpPr>
      <xdr:spPr bwMode="auto">
        <a:xfrm>
          <a:off x="4324350" y="161734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83820" cy="38100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10599F33-1B1C-48B3-95E6-C206BCD5046E}"/>
            </a:ext>
          </a:extLst>
        </xdr:cNvPr>
        <xdr:cNvSpPr txBox="1">
          <a:spLocks noChangeArrowheads="1"/>
        </xdr:cNvSpPr>
      </xdr:nvSpPr>
      <xdr:spPr bwMode="auto">
        <a:xfrm>
          <a:off x="4324350" y="87058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83820" cy="38100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0D485020-7E04-4A5B-8708-BEDBEC3BD92F}"/>
            </a:ext>
          </a:extLst>
        </xdr:cNvPr>
        <xdr:cNvSpPr txBox="1">
          <a:spLocks noChangeArrowheads="1"/>
        </xdr:cNvSpPr>
      </xdr:nvSpPr>
      <xdr:spPr bwMode="auto">
        <a:xfrm>
          <a:off x="4324350" y="87058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83820" cy="38100"/>
    <xdr:sp macro="" textlink="">
      <xdr:nvSpPr>
        <xdr:cNvPr id="34" name="Text Box 3">
          <a:extLst>
            <a:ext uri="{FF2B5EF4-FFF2-40B4-BE49-F238E27FC236}">
              <a16:creationId xmlns:a16="http://schemas.microsoft.com/office/drawing/2014/main" id="{E2354BAC-8530-42C6-8CE1-EADB419B536C}"/>
            </a:ext>
          </a:extLst>
        </xdr:cNvPr>
        <xdr:cNvSpPr txBox="1">
          <a:spLocks noChangeArrowheads="1"/>
        </xdr:cNvSpPr>
      </xdr:nvSpPr>
      <xdr:spPr bwMode="auto">
        <a:xfrm>
          <a:off x="4324350" y="87058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83820" cy="38100"/>
    <xdr:sp macro="" textlink="">
      <xdr:nvSpPr>
        <xdr:cNvPr id="35" name="Text Box 4">
          <a:extLst>
            <a:ext uri="{FF2B5EF4-FFF2-40B4-BE49-F238E27FC236}">
              <a16:creationId xmlns:a16="http://schemas.microsoft.com/office/drawing/2014/main" id="{63737E64-AA63-4E54-8310-38690DBC4CEF}"/>
            </a:ext>
          </a:extLst>
        </xdr:cNvPr>
        <xdr:cNvSpPr txBox="1">
          <a:spLocks noChangeArrowheads="1"/>
        </xdr:cNvSpPr>
      </xdr:nvSpPr>
      <xdr:spPr bwMode="auto">
        <a:xfrm>
          <a:off x="4324350" y="87058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83820" cy="381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A818A78A-79C1-4161-A893-A1615329AD82}"/>
            </a:ext>
          </a:extLst>
        </xdr:cNvPr>
        <xdr:cNvSpPr txBox="1">
          <a:spLocks noChangeArrowheads="1"/>
        </xdr:cNvSpPr>
      </xdr:nvSpPr>
      <xdr:spPr bwMode="auto">
        <a:xfrm>
          <a:off x="4324350" y="87058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83820" cy="38100"/>
    <xdr:sp macro="" textlink="">
      <xdr:nvSpPr>
        <xdr:cNvPr id="37" name="Text Box 6">
          <a:extLst>
            <a:ext uri="{FF2B5EF4-FFF2-40B4-BE49-F238E27FC236}">
              <a16:creationId xmlns:a16="http://schemas.microsoft.com/office/drawing/2014/main" id="{711D92C4-C734-484F-BFAC-032C49B9D59B}"/>
            </a:ext>
          </a:extLst>
        </xdr:cNvPr>
        <xdr:cNvSpPr txBox="1">
          <a:spLocks noChangeArrowheads="1"/>
        </xdr:cNvSpPr>
      </xdr:nvSpPr>
      <xdr:spPr bwMode="auto">
        <a:xfrm>
          <a:off x="4324350" y="87058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83820" cy="38100"/>
    <xdr:sp macro="" textlink="">
      <xdr:nvSpPr>
        <xdr:cNvPr id="38" name="Text Box 7">
          <a:extLst>
            <a:ext uri="{FF2B5EF4-FFF2-40B4-BE49-F238E27FC236}">
              <a16:creationId xmlns:a16="http://schemas.microsoft.com/office/drawing/2014/main" id="{29EEBDBC-D7C9-4363-AD8A-301847AEC5E6}"/>
            </a:ext>
          </a:extLst>
        </xdr:cNvPr>
        <xdr:cNvSpPr txBox="1">
          <a:spLocks noChangeArrowheads="1"/>
        </xdr:cNvSpPr>
      </xdr:nvSpPr>
      <xdr:spPr bwMode="auto">
        <a:xfrm>
          <a:off x="4324350" y="87058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83820" cy="38100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6FD94965-8D10-4A8B-A2CC-768BD5755341}"/>
            </a:ext>
          </a:extLst>
        </xdr:cNvPr>
        <xdr:cNvSpPr txBox="1">
          <a:spLocks noChangeArrowheads="1"/>
        </xdr:cNvSpPr>
      </xdr:nvSpPr>
      <xdr:spPr bwMode="auto">
        <a:xfrm>
          <a:off x="4324350" y="87058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83820" cy="38100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D6F19C5-5FD0-4580-B06B-7EAEA60EB670}"/>
            </a:ext>
          </a:extLst>
        </xdr:cNvPr>
        <xdr:cNvSpPr txBox="1">
          <a:spLocks noChangeArrowheads="1"/>
        </xdr:cNvSpPr>
      </xdr:nvSpPr>
      <xdr:spPr bwMode="auto">
        <a:xfrm>
          <a:off x="4324350" y="87058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83820" cy="38100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4E908015-2DB8-4DA0-A52B-939CF239C270}"/>
            </a:ext>
          </a:extLst>
        </xdr:cNvPr>
        <xdr:cNvSpPr txBox="1">
          <a:spLocks noChangeArrowheads="1"/>
        </xdr:cNvSpPr>
      </xdr:nvSpPr>
      <xdr:spPr bwMode="auto">
        <a:xfrm>
          <a:off x="4324350" y="87058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83820" cy="38100"/>
    <xdr:sp macro="" textlink="">
      <xdr:nvSpPr>
        <xdr:cNvPr id="42" name="Text Box 11">
          <a:extLst>
            <a:ext uri="{FF2B5EF4-FFF2-40B4-BE49-F238E27FC236}">
              <a16:creationId xmlns:a16="http://schemas.microsoft.com/office/drawing/2014/main" id="{2B0325D2-B694-4C0A-9F45-69EBC58B61ED}"/>
            </a:ext>
          </a:extLst>
        </xdr:cNvPr>
        <xdr:cNvSpPr txBox="1">
          <a:spLocks noChangeArrowheads="1"/>
        </xdr:cNvSpPr>
      </xdr:nvSpPr>
      <xdr:spPr bwMode="auto">
        <a:xfrm>
          <a:off x="4324350" y="87058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83820" cy="38100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F0751156-F0B7-415E-99CF-3444BA28135A}"/>
            </a:ext>
          </a:extLst>
        </xdr:cNvPr>
        <xdr:cNvSpPr txBox="1">
          <a:spLocks noChangeArrowheads="1"/>
        </xdr:cNvSpPr>
      </xdr:nvSpPr>
      <xdr:spPr bwMode="auto">
        <a:xfrm>
          <a:off x="4324350" y="87058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83820" cy="38100"/>
    <xdr:sp macro="" textlink="">
      <xdr:nvSpPr>
        <xdr:cNvPr id="44" name="Text Box 13">
          <a:extLst>
            <a:ext uri="{FF2B5EF4-FFF2-40B4-BE49-F238E27FC236}">
              <a16:creationId xmlns:a16="http://schemas.microsoft.com/office/drawing/2014/main" id="{17BEAF60-9264-402D-9BC0-7584FBCF198F}"/>
            </a:ext>
          </a:extLst>
        </xdr:cNvPr>
        <xdr:cNvSpPr txBox="1">
          <a:spLocks noChangeArrowheads="1"/>
        </xdr:cNvSpPr>
      </xdr:nvSpPr>
      <xdr:spPr bwMode="auto">
        <a:xfrm>
          <a:off x="4324350" y="87058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83820" cy="38100"/>
    <xdr:sp macro="" textlink="">
      <xdr:nvSpPr>
        <xdr:cNvPr id="45" name="Text Box 14">
          <a:extLst>
            <a:ext uri="{FF2B5EF4-FFF2-40B4-BE49-F238E27FC236}">
              <a16:creationId xmlns:a16="http://schemas.microsoft.com/office/drawing/2014/main" id="{885642FE-0789-4E58-9BE7-7105318FC362}"/>
            </a:ext>
          </a:extLst>
        </xdr:cNvPr>
        <xdr:cNvSpPr txBox="1">
          <a:spLocks noChangeArrowheads="1"/>
        </xdr:cNvSpPr>
      </xdr:nvSpPr>
      <xdr:spPr bwMode="auto">
        <a:xfrm>
          <a:off x="4324350" y="87058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83820" cy="38100"/>
    <xdr:sp macro="" textlink="">
      <xdr:nvSpPr>
        <xdr:cNvPr id="46" name="Text Box 15">
          <a:extLst>
            <a:ext uri="{FF2B5EF4-FFF2-40B4-BE49-F238E27FC236}">
              <a16:creationId xmlns:a16="http://schemas.microsoft.com/office/drawing/2014/main" id="{111653AD-C541-448D-AF8D-C8097858BB53}"/>
            </a:ext>
          </a:extLst>
        </xdr:cNvPr>
        <xdr:cNvSpPr txBox="1">
          <a:spLocks noChangeArrowheads="1"/>
        </xdr:cNvSpPr>
      </xdr:nvSpPr>
      <xdr:spPr bwMode="auto">
        <a:xfrm>
          <a:off x="4324350" y="870585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8"/>
  <sheetViews>
    <sheetView tabSelected="1" topLeftCell="A292" workbookViewId="0">
      <selection activeCell="A319" sqref="A319:XFD319"/>
    </sheetView>
  </sheetViews>
  <sheetFormatPr defaultColWidth="9.109375" defaultRowHeight="10.199999999999999"/>
  <cols>
    <col min="1" max="1" width="4.109375" style="3" customWidth="1"/>
    <col min="2" max="2" width="60.6640625" style="4" customWidth="1"/>
    <col min="3" max="3" width="5.5546875" style="5" customWidth="1"/>
    <col min="4" max="4" width="7.5546875" style="1" customWidth="1"/>
    <col min="5" max="5" width="8.109375" style="3" customWidth="1"/>
    <col min="6" max="6" width="12" style="56" customWidth="1"/>
    <col min="7" max="8" width="9.109375" style="1"/>
    <col min="9" max="9" width="9.88671875" style="2" bestFit="1" customWidth="1"/>
    <col min="10" max="234" width="9.109375" style="1"/>
    <col min="235" max="235" width="2.88671875" style="1" customWidth="1"/>
    <col min="236" max="236" width="59.109375" style="1" customWidth="1"/>
    <col min="237" max="237" width="6.5546875" style="1" customWidth="1"/>
    <col min="238" max="238" width="7.109375" style="1" customWidth="1"/>
    <col min="239" max="239" width="9" style="1" customWidth="1"/>
    <col min="240" max="240" width="9.44140625" style="1" customWidth="1"/>
    <col min="241" max="241" width="10.109375" style="1" customWidth="1"/>
    <col min="242" max="244" width="7.5546875" style="1" customWidth="1"/>
    <col min="245" max="245" width="9.109375" style="1"/>
    <col min="246" max="249" width="13.44140625" style="1" customWidth="1"/>
    <col min="250" max="490" width="9.109375" style="1"/>
    <col min="491" max="491" width="2.88671875" style="1" customWidth="1"/>
    <col min="492" max="492" width="59.109375" style="1" customWidth="1"/>
    <col min="493" max="493" width="6.5546875" style="1" customWidth="1"/>
    <col min="494" max="494" width="7.109375" style="1" customWidth="1"/>
    <col min="495" max="495" width="9" style="1" customWidth="1"/>
    <col min="496" max="496" width="9.44140625" style="1" customWidth="1"/>
    <col min="497" max="497" width="10.109375" style="1" customWidth="1"/>
    <col min="498" max="500" width="7.5546875" style="1" customWidth="1"/>
    <col min="501" max="501" width="9.109375" style="1"/>
    <col min="502" max="505" width="13.44140625" style="1" customWidth="1"/>
    <col min="506" max="746" width="9.109375" style="1"/>
    <col min="747" max="747" width="2.88671875" style="1" customWidth="1"/>
    <col min="748" max="748" width="59.109375" style="1" customWidth="1"/>
    <col min="749" max="749" width="6.5546875" style="1" customWidth="1"/>
    <col min="750" max="750" width="7.109375" style="1" customWidth="1"/>
    <col min="751" max="751" width="9" style="1" customWidth="1"/>
    <col min="752" max="752" width="9.44140625" style="1" customWidth="1"/>
    <col min="753" max="753" width="10.109375" style="1" customWidth="1"/>
    <col min="754" max="756" width="7.5546875" style="1" customWidth="1"/>
    <col min="757" max="757" width="9.109375" style="1"/>
    <col min="758" max="761" width="13.44140625" style="1" customWidth="1"/>
    <col min="762" max="1002" width="9.109375" style="1"/>
    <col min="1003" max="1003" width="2.88671875" style="1" customWidth="1"/>
    <col min="1004" max="1004" width="59.109375" style="1" customWidth="1"/>
    <col min="1005" max="1005" width="6.5546875" style="1" customWidth="1"/>
    <col min="1006" max="1006" width="7.109375" style="1" customWidth="1"/>
    <col min="1007" max="1007" width="9" style="1" customWidth="1"/>
    <col min="1008" max="1008" width="9.44140625" style="1" customWidth="1"/>
    <col min="1009" max="1009" width="10.109375" style="1" customWidth="1"/>
    <col min="1010" max="1012" width="7.5546875" style="1" customWidth="1"/>
    <col min="1013" max="1013" width="9.109375" style="1"/>
    <col min="1014" max="1017" width="13.44140625" style="1" customWidth="1"/>
    <col min="1018" max="1258" width="9.109375" style="1"/>
    <col min="1259" max="1259" width="2.88671875" style="1" customWidth="1"/>
    <col min="1260" max="1260" width="59.109375" style="1" customWidth="1"/>
    <col min="1261" max="1261" width="6.5546875" style="1" customWidth="1"/>
    <col min="1262" max="1262" width="7.109375" style="1" customWidth="1"/>
    <col min="1263" max="1263" width="9" style="1" customWidth="1"/>
    <col min="1264" max="1264" width="9.44140625" style="1" customWidth="1"/>
    <col min="1265" max="1265" width="10.109375" style="1" customWidth="1"/>
    <col min="1266" max="1268" width="7.5546875" style="1" customWidth="1"/>
    <col min="1269" max="1269" width="9.109375" style="1"/>
    <col min="1270" max="1273" width="13.44140625" style="1" customWidth="1"/>
    <col min="1274" max="1514" width="9.109375" style="1"/>
    <col min="1515" max="1515" width="2.88671875" style="1" customWidth="1"/>
    <col min="1516" max="1516" width="59.109375" style="1" customWidth="1"/>
    <col min="1517" max="1517" width="6.5546875" style="1" customWidth="1"/>
    <col min="1518" max="1518" width="7.109375" style="1" customWidth="1"/>
    <col min="1519" max="1519" width="9" style="1" customWidth="1"/>
    <col min="1520" max="1520" width="9.44140625" style="1" customWidth="1"/>
    <col min="1521" max="1521" width="10.109375" style="1" customWidth="1"/>
    <col min="1522" max="1524" width="7.5546875" style="1" customWidth="1"/>
    <col min="1525" max="1525" width="9.109375" style="1"/>
    <col min="1526" max="1529" width="13.44140625" style="1" customWidth="1"/>
    <col min="1530" max="1770" width="9.109375" style="1"/>
    <col min="1771" max="1771" width="2.88671875" style="1" customWidth="1"/>
    <col min="1772" max="1772" width="59.109375" style="1" customWidth="1"/>
    <col min="1773" max="1773" width="6.5546875" style="1" customWidth="1"/>
    <col min="1774" max="1774" width="7.109375" style="1" customWidth="1"/>
    <col min="1775" max="1775" width="9" style="1" customWidth="1"/>
    <col min="1776" max="1776" width="9.44140625" style="1" customWidth="1"/>
    <col min="1777" max="1777" width="10.109375" style="1" customWidth="1"/>
    <col min="1778" max="1780" width="7.5546875" style="1" customWidth="1"/>
    <col min="1781" max="1781" width="9.109375" style="1"/>
    <col min="1782" max="1785" width="13.44140625" style="1" customWidth="1"/>
    <col min="1786" max="2026" width="9.109375" style="1"/>
    <col min="2027" max="2027" width="2.88671875" style="1" customWidth="1"/>
    <col min="2028" max="2028" width="59.109375" style="1" customWidth="1"/>
    <col min="2029" max="2029" width="6.5546875" style="1" customWidth="1"/>
    <col min="2030" max="2030" width="7.109375" style="1" customWidth="1"/>
    <col min="2031" max="2031" width="9" style="1" customWidth="1"/>
    <col min="2032" max="2032" width="9.44140625" style="1" customWidth="1"/>
    <col min="2033" max="2033" width="10.109375" style="1" customWidth="1"/>
    <col min="2034" max="2036" width="7.5546875" style="1" customWidth="1"/>
    <col min="2037" max="2037" width="9.109375" style="1"/>
    <col min="2038" max="2041" width="13.44140625" style="1" customWidth="1"/>
    <col min="2042" max="2282" width="9.109375" style="1"/>
    <col min="2283" max="2283" width="2.88671875" style="1" customWidth="1"/>
    <col min="2284" max="2284" width="59.109375" style="1" customWidth="1"/>
    <col min="2285" max="2285" width="6.5546875" style="1" customWidth="1"/>
    <col min="2286" max="2286" width="7.109375" style="1" customWidth="1"/>
    <col min="2287" max="2287" width="9" style="1" customWidth="1"/>
    <col min="2288" max="2288" width="9.44140625" style="1" customWidth="1"/>
    <col min="2289" max="2289" width="10.109375" style="1" customWidth="1"/>
    <col min="2290" max="2292" width="7.5546875" style="1" customWidth="1"/>
    <col min="2293" max="2293" width="9.109375" style="1"/>
    <col min="2294" max="2297" width="13.44140625" style="1" customWidth="1"/>
    <col min="2298" max="2538" width="9.109375" style="1"/>
    <col min="2539" max="2539" width="2.88671875" style="1" customWidth="1"/>
    <col min="2540" max="2540" width="59.109375" style="1" customWidth="1"/>
    <col min="2541" max="2541" width="6.5546875" style="1" customWidth="1"/>
    <col min="2542" max="2542" width="7.109375" style="1" customWidth="1"/>
    <col min="2543" max="2543" width="9" style="1" customWidth="1"/>
    <col min="2544" max="2544" width="9.44140625" style="1" customWidth="1"/>
    <col min="2545" max="2545" width="10.109375" style="1" customWidth="1"/>
    <col min="2546" max="2548" width="7.5546875" style="1" customWidth="1"/>
    <col min="2549" max="2549" width="9.109375" style="1"/>
    <col min="2550" max="2553" width="13.44140625" style="1" customWidth="1"/>
    <col min="2554" max="2794" width="9.109375" style="1"/>
    <col min="2795" max="2795" width="2.88671875" style="1" customWidth="1"/>
    <col min="2796" max="2796" width="59.109375" style="1" customWidth="1"/>
    <col min="2797" max="2797" width="6.5546875" style="1" customWidth="1"/>
    <col min="2798" max="2798" width="7.109375" style="1" customWidth="1"/>
    <col min="2799" max="2799" width="9" style="1" customWidth="1"/>
    <col min="2800" max="2800" width="9.44140625" style="1" customWidth="1"/>
    <col min="2801" max="2801" width="10.109375" style="1" customWidth="1"/>
    <col min="2802" max="2804" width="7.5546875" style="1" customWidth="1"/>
    <col min="2805" max="2805" width="9.109375" style="1"/>
    <col min="2806" max="2809" width="13.44140625" style="1" customWidth="1"/>
    <col min="2810" max="3050" width="9.109375" style="1"/>
    <col min="3051" max="3051" width="2.88671875" style="1" customWidth="1"/>
    <col min="3052" max="3052" width="59.109375" style="1" customWidth="1"/>
    <col min="3053" max="3053" width="6.5546875" style="1" customWidth="1"/>
    <col min="3054" max="3054" width="7.109375" style="1" customWidth="1"/>
    <col min="3055" max="3055" width="9" style="1" customWidth="1"/>
    <col min="3056" max="3056" width="9.44140625" style="1" customWidth="1"/>
    <col min="3057" max="3057" width="10.109375" style="1" customWidth="1"/>
    <col min="3058" max="3060" width="7.5546875" style="1" customWidth="1"/>
    <col min="3061" max="3061" width="9.109375" style="1"/>
    <col min="3062" max="3065" width="13.44140625" style="1" customWidth="1"/>
    <col min="3066" max="3306" width="9.109375" style="1"/>
    <col min="3307" max="3307" width="2.88671875" style="1" customWidth="1"/>
    <col min="3308" max="3308" width="59.109375" style="1" customWidth="1"/>
    <col min="3309" max="3309" width="6.5546875" style="1" customWidth="1"/>
    <col min="3310" max="3310" width="7.109375" style="1" customWidth="1"/>
    <col min="3311" max="3311" width="9" style="1" customWidth="1"/>
    <col min="3312" max="3312" width="9.44140625" style="1" customWidth="1"/>
    <col min="3313" max="3313" width="10.109375" style="1" customWidth="1"/>
    <col min="3314" max="3316" width="7.5546875" style="1" customWidth="1"/>
    <col min="3317" max="3317" width="9.109375" style="1"/>
    <col min="3318" max="3321" width="13.44140625" style="1" customWidth="1"/>
    <col min="3322" max="3562" width="9.109375" style="1"/>
    <col min="3563" max="3563" width="2.88671875" style="1" customWidth="1"/>
    <col min="3564" max="3564" width="59.109375" style="1" customWidth="1"/>
    <col min="3565" max="3565" width="6.5546875" style="1" customWidth="1"/>
    <col min="3566" max="3566" width="7.109375" style="1" customWidth="1"/>
    <col min="3567" max="3567" width="9" style="1" customWidth="1"/>
    <col min="3568" max="3568" width="9.44140625" style="1" customWidth="1"/>
    <col min="3569" max="3569" width="10.109375" style="1" customWidth="1"/>
    <col min="3570" max="3572" width="7.5546875" style="1" customWidth="1"/>
    <col min="3573" max="3573" width="9.109375" style="1"/>
    <col min="3574" max="3577" width="13.44140625" style="1" customWidth="1"/>
    <col min="3578" max="3818" width="9.109375" style="1"/>
    <col min="3819" max="3819" width="2.88671875" style="1" customWidth="1"/>
    <col min="3820" max="3820" width="59.109375" style="1" customWidth="1"/>
    <col min="3821" max="3821" width="6.5546875" style="1" customWidth="1"/>
    <col min="3822" max="3822" width="7.109375" style="1" customWidth="1"/>
    <col min="3823" max="3823" width="9" style="1" customWidth="1"/>
    <col min="3824" max="3824" width="9.44140625" style="1" customWidth="1"/>
    <col min="3825" max="3825" width="10.109375" style="1" customWidth="1"/>
    <col min="3826" max="3828" width="7.5546875" style="1" customWidth="1"/>
    <col min="3829" max="3829" width="9.109375" style="1"/>
    <col min="3830" max="3833" width="13.44140625" style="1" customWidth="1"/>
    <col min="3834" max="4074" width="9.109375" style="1"/>
    <col min="4075" max="4075" width="2.88671875" style="1" customWidth="1"/>
    <col min="4076" max="4076" width="59.109375" style="1" customWidth="1"/>
    <col min="4077" max="4077" width="6.5546875" style="1" customWidth="1"/>
    <col min="4078" max="4078" width="7.109375" style="1" customWidth="1"/>
    <col min="4079" max="4079" width="9" style="1" customWidth="1"/>
    <col min="4080" max="4080" width="9.44140625" style="1" customWidth="1"/>
    <col min="4081" max="4081" width="10.109375" style="1" customWidth="1"/>
    <col min="4082" max="4084" width="7.5546875" style="1" customWidth="1"/>
    <col min="4085" max="4085" width="9.109375" style="1"/>
    <col min="4086" max="4089" width="13.44140625" style="1" customWidth="1"/>
    <col min="4090" max="4330" width="9.109375" style="1"/>
    <col min="4331" max="4331" width="2.88671875" style="1" customWidth="1"/>
    <col min="4332" max="4332" width="59.109375" style="1" customWidth="1"/>
    <col min="4333" max="4333" width="6.5546875" style="1" customWidth="1"/>
    <col min="4334" max="4334" width="7.109375" style="1" customWidth="1"/>
    <col min="4335" max="4335" width="9" style="1" customWidth="1"/>
    <col min="4336" max="4336" width="9.44140625" style="1" customWidth="1"/>
    <col min="4337" max="4337" width="10.109375" style="1" customWidth="1"/>
    <col min="4338" max="4340" width="7.5546875" style="1" customWidth="1"/>
    <col min="4341" max="4341" width="9.109375" style="1"/>
    <col min="4342" max="4345" width="13.44140625" style="1" customWidth="1"/>
    <col min="4346" max="4586" width="9.109375" style="1"/>
    <col min="4587" max="4587" width="2.88671875" style="1" customWidth="1"/>
    <col min="4588" max="4588" width="59.109375" style="1" customWidth="1"/>
    <col min="4589" max="4589" width="6.5546875" style="1" customWidth="1"/>
    <col min="4590" max="4590" width="7.109375" style="1" customWidth="1"/>
    <col min="4591" max="4591" width="9" style="1" customWidth="1"/>
    <col min="4592" max="4592" width="9.44140625" style="1" customWidth="1"/>
    <col min="4593" max="4593" width="10.109375" style="1" customWidth="1"/>
    <col min="4594" max="4596" width="7.5546875" style="1" customWidth="1"/>
    <col min="4597" max="4597" width="9.109375" style="1"/>
    <col min="4598" max="4601" width="13.44140625" style="1" customWidth="1"/>
    <col min="4602" max="4842" width="9.109375" style="1"/>
    <col min="4843" max="4843" width="2.88671875" style="1" customWidth="1"/>
    <col min="4844" max="4844" width="59.109375" style="1" customWidth="1"/>
    <col min="4845" max="4845" width="6.5546875" style="1" customWidth="1"/>
    <col min="4846" max="4846" width="7.109375" style="1" customWidth="1"/>
    <col min="4847" max="4847" width="9" style="1" customWidth="1"/>
    <col min="4848" max="4848" width="9.44140625" style="1" customWidth="1"/>
    <col min="4849" max="4849" width="10.109375" style="1" customWidth="1"/>
    <col min="4850" max="4852" width="7.5546875" style="1" customWidth="1"/>
    <col min="4853" max="4853" width="9.109375" style="1"/>
    <col min="4854" max="4857" width="13.44140625" style="1" customWidth="1"/>
    <col min="4858" max="5098" width="9.109375" style="1"/>
    <col min="5099" max="5099" width="2.88671875" style="1" customWidth="1"/>
    <col min="5100" max="5100" width="59.109375" style="1" customWidth="1"/>
    <col min="5101" max="5101" width="6.5546875" style="1" customWidth="1"/>
    <col min="5102" max="5102" width="7.109375" style="1" customWidth="1"/>
    <col min="5103" max="5103" width="9" style="1" customWidth="1"/>
    <col min="5104" max="5104" width="9.44140625" style="1" customWidth="1"/>
    <col min="5105" max="5105" width="10.109375" style="1" customWidth="1"/>
    <col min="5106" max="5108" width="7.5546875" style="1" customWidth="1"/>
    <col min="5109" max="5109" width="9.109375" style="1"/>
    <col min="5110" max="5113" width="13.44140625" style="1" customWidth="1"/>
    <col min="5114" max="5354" width="9.109375" style="1"/>
    <col min="5355" max="5355" width="2.88671875" style="1" customWidth="1"/>
    <col min="5356" max="5356" width="59.109375" style="1" customWidth="1"/>
    <col min="5357" max="5357" width="6.5546875" style="1" customWidth="1"/>
    <col min="5358" max="5358" width="7.109375" style="1" customWidth="1"/>
    <col min="5359" max="5359" width="9" style="1" customWidth="1"/>
    <col min="5360" max="5360" width="9.44140625" style="1" customWidth="1"/>
    <col min="5361" max="5361" width="10.109375" style="1" customWidth="1"/>
    <col min="5362" max="5364" width="7.5546875" style="1" customWidth="1"/>
    <col min="5365" max="5365" width="9.109375" style="1"/>
    <col min="5366" max="5369" width="13.44140625" style="1" customWidth="1"/>
    <col min="5370" max="5610" width="9.109375" style="1"/>
    <col min="5611" max="5611" width="2.88671875" style="1" customWidth="1"/>
    <col min="5612" max="5612" width="59.109375" style="1" customWidth="1"/>
    <col min="5613" max="5613" width="6.5546875" style="1" customWidth="1"/>
    <col min="5614" max="5614" width="7.109375" style="1" customWidth="1"/>
    <col min="5615" max="5615" width="9" style="1" customWidth="1"/>
    <col min="5616" max="5616" width="9.44140625" style="1" customWidth="1"/>
    <col min="5617" max="5617" width="10.109375" style="1" customWidth="1"/>
    <col min="5618" max="5620" width="7.5546875" style="1" customWidth="1"/>
    <col min="5621" max="5621" width="9.109375" style="1"/>
    <col min="5622" max="5625" width="13.44140625" style="1" customWidth="1"/>
    <col min="5626" max="5866" width="9.109375" style="1"/>
    <col min="5867" max="5867" width="2.88671875" style="1" customWidth="1"/>
    <col min="5868" max="5868" width="59.109375" style="1" customWidth="1"/>
    <col min="5869" max="5869" width="6.5546875" style="1" customWidth="1"/>
    <col min="5870" max="5870" width="7.109375" style="1" customWidth="1"/>
    <col min="5871" max="5871" width="9" style="1" customWidth="1"/>
    <col min="5872" max="5872" width="9.44140625" style="1" customWidth="1"/>
    <col min="5873" max="5873" width="10.109375" style="1" customWidth="1"/>
    <col min="5874" max="5876" width="7.5546875" style="1" customWidth="1"/>
    <col min="5877" max="5877" width="9.109375" style="1"/>
    <col min="5878" max="5881" width="13.44140625" style="1" customWidth="1"/>
    <col min="5882" max="6122" width="9.109375" style="1"/>
    <col min="6123" max="6123" width="2.88671875" style="1" customWidth="1"/>
    <col min="6124" max="6124" width="59.109375" style="1" customWidth="1"/>
    <col min="6125" max="6125" width="6.5546875" style="1" customWidth="1"/>
    <col min="6126" max="6126" width="7.109375" style="1" customWidth="1"/>
    <col min="6127" max="6127" width="9" style="1" customWidth="1"/>
    <col min="6128" max="6128" width="9.44140625" style="1" customWidth="1"/>
    <col min="6129" max="6129" width="10.109375" style="1" customWidth="1"/>
    <col min="6130" max="6132" width="7.5546875" style="1" customWidth="1"/>
    <col min="6133" max="6133" width="9.109375" style="1"/>
    <col min="6134" max="6137" width="13.44140625" style="1" customWidth="1"/>
    <col min="6138" max="6378" width="9.109375" style="1"/>
    <col min="6379" max="6379" width="2.88671875" style="1" customWidth="1"/>
    <col min="6380" max="6380" width="59.109375" style="1" customWidth="1"/>
    <col min="6381" max="6381" width="6.5546875" style="1" customWidth="1"/>
    <col min="6382" max="6382" width="7.109375" style="1" customWidth="1"/>
    <col min="6383" max="6383" width="9" style="1" customWidth="1"/>
    <col min="6384" max="6384" width="9.44140625" style="1" customWidth="1"/>
    <col min="6385" max="6385" width="10.109375" style="1" customWidth="1"/>
    <col min="6386" max="6388" width="7.5546875" style="1" customWidth="1"/>
    <col min="6389" max="6389" width="9.109375" style="1"/>
    <col min="6390" max="6393" width="13.44140625" style="1" customWidth="1"/>
    <col min="6394" max="6634" width="9.109375" style="1"/>
    <col min="6635" max="6635" width="2.88671875" style="1" customWidth="1"/>
    <col min="6636" max="6636" width="59.109375" style="1" customWidth="1"/>
    <col min="6637" max="6637" width="6.5546875" style="1" customWidth="1"/>
    <col min="6638" max="6638" width="7.109375" style="1" customWidth="1"/>
    <col min="6639" max="6639" width="9" style="1" customWidth="1"/>
    <col min="6640" max="6640" width="9.44140625" style="1" customWidth="1"/>
    <col min="6641" max="6641" width="10.109375" style="1" customWidth="1"/>
    <col min="6642" max="6644" width="7.5546875" style="1" customWidth="1"/>
    <col min="6645" max="6645" width="9.109375" style="1"/>
    <col min="6646" max="6649" width="13.44140625" style="1" customWidth="1"/>
    <col min="6650" max="6890" width="9.109375" style="1"/>
    <col min="6891" max="6891" width="2.88671875" style="1" customWidth="1"/>
    <col min="6892" max="6892" width="59.109375" style="1" customWidth="1"/>
    <col min="6893" max="6893" width="6.5546875" style="1" customWidth="1"/>
    <col min="6894" max="6894" width="7.109375" style="1" customWidth="1"/>
    <col min="6895" max="6895" width="9" style="1" customWidth="1"/>
    <col min="6896" max="6896" width="9.44140625" style="1" customWidth="1"/>
    <col min="6897" max="6897" width="10.109375" style="1" customWidth="1"/>
    <col min="6898" max="6900" width="7.5546875" style="1" customWidth="1"/>
    <col min="6901" max="6901" width="9.109375" style="1"/>
    <col min="6902" max="6905" width="13.44140625" style="1" customWidth="1"/>
    <col min="6906" max="7146" width="9.109375" style="1"/>
    <col min="7147" max="7147" width="2.88671875" style="1" customWidth="1"/>
    <col min="7148" max="7148" width="59.109375" style="1" customWidth="1"/>
    <col min="7149" max="7149" width="6.5546875" style="1" customWidth="1"/>
    <col min="7150" max="7150" width="7.109375" style="1" customWidth="1"/>
    <col min="7151" max="7151" width="9" style="1" customWidth="1"/>
    <col min="7152" max="7152" width="9.44140625" style="1" customWidth="1"/>
    <col min="7153" max="7153" width="10.109375" style="1" customWidth="1"/>
    <col min="7154" max="7156" width="7.5546875" style="1" customWidth="1"/>
    <col min="7157" max="7157" width="9.109375" style="1"/>
    <col min="7158" max="7161" width="13.44140625" style="1" customWidth="1"/>
    <col min="7162" max="7402" width="9.109375" style="1"/>
    <col min="7403" max="7403" width="2.88671875" style="1" customWidth="1"/>
    <col min="7404" max="7404" width="59.109375" style="1" customWidth="1"/>
    <col min="7405" max="7405" width="6.5546875" style="1" customWidth="1"/>
    <col min="7406" max="7406" width="7.109375" style="1" customWidth="1"/>
    <col min="7407" max="7407" width="9" style="1" customWidth="1"/>
    <col min="7408" max="7408" width="9.44140625" style="1" customWidth="1"/>
    <col min="7409" max="7409" width="10.109375" style="1" customWidth="1"/>
    <col min="7410" max="7412" width="7.5546875" style="1" customWidth="1"/>
    <col min="7413" max="7413" width="9.109375" style="1"/>
    <col min="7414" max="7417" width="13.44140625" style="1" customWidth="1"/>
    <col min="7418" max="7658" width="9.109375" style="1"/>
    <col min="7659" max="7659" width="2.88671875" style="1" customWidth="1"/>
    <col min="7660" max="7660" width="59.109375" style="1" customWidth="1"/>
    <col min="7661" max="7661" width="6.5546875" style="1" customWidth="1"/>
    <col min="7662" max="7662" width="7.109375" style="1" customWidth="1"/>
    <col min="7663" max="7663" width="9" style="1" customWidth="1"/>
    <col min="7664" max="7664" width="9.44140625" style="1" customWidth="1"/>
    <col min="7665" max="7665" width="10.109375" style="1" customWidth="1"/>
    <col min="7666" max="7668" width="7.5546875" style="1" customWidth="1"/>
    <col min="7669" max="7669" width="9.109375" style="1"/>
    <col min="7670" max="7673" width="13.44140625" style="1" customWidth="1"/>
    <col min="7674" max="7914" width="9.109375" style="1"/>
    <col min="7915" max="7915" width="2.88671875" style="1" customWidth="1"/>
    <col min="7916" max="7916" width="59.109375" style="1" customWidth="1"/>
    <col min="7917" max="7917" width="6.5546875" style="1" customWidth="1"/>
    <col min="7918" max="7918" width="7.109375" style="1" customWidth="1"/>
    <col min="7919" max="7919" width="9" style="1" customWidth="1"/>
    <col min="7920" max="7920" width="9.44140625" style="1" customWidth="1"/>
    <col min="7921" max="7921" width="10.109375" style="1" customWidth="1"/>
    <col min="7922" max="7924" width="7.5546875" style="1" customWidth="1"/>
    <col min="7925" max="7925" width="9.109375" style="1"/>
    <col min="7926" max="7929" width="13.44140625" style="1" customWidth="1"/>
    <col min="7930" max="8170" width="9.109375" style="1"/>
    <col min="8171" max="8171" width="2.88671875" style="1" customWidth="1"/>
    <col min="8172" max="8172" width="59.109375" style="1" customWidth="1"/>
    <col min="8173" max="8173" width="6.5546875" style="1" customWidth="1"/>
    <col min="8174" max="8174" width="7.109375" style="1" customWidth="1"/>
    <col min="8175" max="8175" width="9" style="1" customWidth="1"/>
    <col min="8176" max="8176" width="9.44140625" style="1" customWidth="1"/>
    <col min="8177" max="8177" width="10.109375" style="1" customWidth="1"/>
    <col min="8178" max="8180" width="7.5546875" style="1" customWidth="1"/>
    <col min="8181" max="8181" width="9.109375" style="1"/>
    <col min="8182" max="8185" width="13.44140625" style="1" customWidth="1"/>
    <col min="8186" max="8426" width="9.109375" style="1"/>
    <col min="8427" max="8427" width="2.88671875" style="1" customWidth="1"/>
    <col min="8428" max="8428" width="59.109375" style="1" customWidth="1"/>
    <col min="8429" max="8429" width="6.5546875" style="1" customWidth="1"/>
    <col min="8430" max="8430" width="7.109375" style="1" customWidth="1"/>
    <col min="8431" max="8431" width="9" style="1" customWidth="1"/>
    <col min="8432" max="8432" width="9.44140625" style="1" customWidth="1"/>
    <col min="8433" max="8433" width="10.109375" style="1" customWidth="1"/>
    <col min="8434" max="8436" width="7.5546875" style="1" customWidth="1"/>
    <col min="8437" max="8437" width="9.109375" style="1"/>
    <col min="8438" max="8441" width="13.44140625" style="1" customWidth="1"/>
    <col min="8442" max="8682" width="9.109375" style="1"/>
    <col min="8683" max="8683" width="2.88671875" style="1" customWidth="1"/>
    <col min="8684" max="8684" width="59.109375" style="1" customWidth="1"/>
    <col min="8685" max="8685" width="6.5546875" style="1" customWidth="1"/>
    <col min="8686" max="8686" width="7.109375" style="1" customWidth="1"/>
    <col min="8687" max="8687" width="9" style="1" customWidth="1"/>
    <col min="8688" max="8688" width="9.44140625" style="1" customWidth="1"/>
    <col min="8689" max="8689" width="10.109375" style="1" customWidth="1"/>
    <col min="8690" max="8692" width="7.5546875" style="1" customWidth="1"/>
    <col min="8693" max="8693" width="9.109375" style="1"/>
    <col min="8694" max="8697" width="13.44140625" style="1" customWidth="1"/>
    <col min="8698" max="8938" width="9.109375" style="1"/>
    <col min="8939" max="8939" width="2.88671875" style="1" customWidth="1"/>
    <col min="8940" max="8940" width="59.109375" style="1" customWidth="1"/>
    <col min="8941" max="8941" width="6.5546875" style="1" customWidth="1"/>
    <col min="8942" max="8942" width="7.109375" style="1" customWidth="1"/>
    <col min="8943" max="8943" width="9" style="1" customWidth="1"/>
    <col min="8944" max="8944" width="9.44140625" style="1" customWidth="1"/>
    <col min="8945" max="8945" width="10.109375" style="1" customWidth="1"/>
    <col min="8946" max="8948" width="7.5546875" style="1" customWidth="1"/>
    <col min="8949" max="8949" width="9.109375" style="1"/>
    <col min="8950" max="8953" width="13.44140625" style="1" customWidth="1"/>
    <col min="8954" max="9194" width="9.109375" style="1"/>
    <col min="9195" max="9195" width="2.88671875" style="1" customWidth="1"/>
    <col min="9196" max="9196" width="59.109375" style="1" customWidth="1"/>
    <col min="9197" max="9197" width="6.5546875" style="1" customWidth="1"/>
    <col min="9198" max="9198" width="7.109375" style="1" customWidth="1"/>
    <col min="9199" max="9199" width="9" style="1" customWidth="1"/>
    <col min="9200" max="9200" width="9.44140625" style="1" customWidth="1"/>
    <col min="9201" max="9201" width="10.109375" style="1" customWidth="1"/>
    <col min="9202" max="9204" width="7.5546875" style="1" customWidth="1"/>
    <col min="9205" max="9205" width="9.109375" style="1"/>
    <col min="9206" max="9209" width="13.44140625" style="1" customWidth="1"/>
    <col min="9210" max="9450" width="9.109375" style="1"/>
    <col min="9451" max="9451" width="2.88671875" style="1" customWidth="1"/>
    <col min="9452" max="9452" width="59.109375" style="1" customWidth="1"/>
    <col min="9453" max="9453" width="6.5546875" style="1" customWidth="1"/>
    <col min="9454" max="9454" width="7.109375" style="1" customWidth="1"/>
    <col min="9455" max="9455" width="9" style="1" customWidth="1"/>
    <col min="9456" max="9456" width="9.44140625" style="1" customWidth="1"/>
    <col min="9457" max="9457" width="10.109375" style="1" customWidth="1"/>
    <col min="9458" max="9460" width="7.5546875" style="1" customWidth="1"/>
    <col min="9461" max="9461" width="9.109375" style="1"/>
    <col min="9462" max="9465" width="13.44140625" style="1" customWidth="1"/>
    <col min="9466" max="9706" width="9.109375" style="1"/>
    <col min="9707" max="9707" width="2.88671875" style="1" customWidth="1"/>
    <col min="9708" max="9708" width="59.109375" style="1" customWidth="1"/>
    <col min="9709" max="9709" width="6.5546875" style="1" customWidth="1"/>
    <col min="9710" max="9710" width="7.109375" style="1" customWidth="1"/>
    <col min="9711" max="9711" width="9" style="1" customWidth="1"/>
    <col min="9712" max="9712" width="9.44140625" style="1" customWidth="1"/>
    <col min="9713" max="9713" width="10.109375" style="1" customWidth="1"/>
    <col min="9714" max="9716" width="7.5546875" style="1" customWidth="1"/>
    <col min="9717" max="9717" width="9.109375" style="1"/>
    <col min="9718" max="9721" width="13.44140625" style="1" customWidth="1"/>
    <col min="9722" max="9962" width="9.109375" style="1"/>
    <col min="9963" max="9963" width="2.88671875" style="1" customWidth="1"/>
    <col min="9964" max="9964" width="59.109375" style="1" customWidth="1"/>
    <col min="9965" max="9965" width="6.5546875" style="1" customWidth="1"/>
    <col min="9966" max="9966" width="7.109375" style="1" customWidth="1"/>
    <col min="9967" max="9967" width="9" style="1" customWidth="1"/>
    <col min="9968" max="9968" width="9.44140625" style="1" customWidth="1"/>
    <col min="9969" max="9969" width="10.109375" style="1" customWidth="1"/>
    <col min="9970" max="9972" width="7.5546875" style="1" customWidth="1"/>
    <col min="9973" max="9973" width="9.109375" style="1"/>
    <col min="9974" max="9977" width="13.44140625" style="1" customWidth="1"/>
    <col min="9978" max="10218" width="9.109375" style="1"/>
    <col min="10219" max="10219" width="2.88671875" style="1" customWidth="1"/>
    <col min="10220" max="10220" width="59.109375" style="1" customWidth="1"/>
    <col min="10221" max="10221" width="6.5546875" style="1" customWidth="1"/>
    <col min="10222" max="10222" width="7.109375" style="1" customWidth="1"/>
    <col min="10223" max="10223" width="9" style="1" customWidth="1"/>
    <col min="10224" max="10224" width="9.44140625" style="1" customWidth="1"/>
    <col min="10225" max="10225" width="10.109375" style="1" customWidth="1"/>
    <col min="10226" max="10228" width="7.5546875" style="1" customWidth="1"/>
    <col min="10229" max="10229" width="9.109375" style="1"/>
    <col min="10230" max="10233" width="13.44140625" style="1" customWidth="1"/>
    <col min="10234" max="10474" width="9.109375" style="1"/>
    <col min="10475" max="10475" width="2.88671875" style="1" customWidth="1"/>
    <col min="10476" max="10476" width="59.109375" style="1" customWidth="1"/>
    <col min="10477" max="10477" width="6.5546875" style="1" customWidth="1"/>
    <col min="10478" max="10478" width="7.109375" style="1" customWidth="1"/>
    <col min="10479" max="10479" width="9" style="1" customWidth="1"/>
    <col min="10480" max="10480" width="9.44140625" style="1" customWidth="1"/>
    <col min="10481" max="10481" width="10.109375" style="1" customWidth="1"/>
    <col min="10482" max="10484" width="7.5546875" style="1" customWidth="1"/>
    <col min="10485" max="10485" width="9.109375" style="1"/>
    <col min="10486" max="10489" width="13.44140625" style="1" customWidth="1"/>
    <col min="10490" max="10730" width="9.109375" style="1"/>
    <col min="10731" max="10731" width="2.88671875" style="1" customWidth="1"/>
    <col min="10732" max="10732" width="59.109375" style="1" customWidth="1"/>
    <col min="10733" max="10733" width="6.5546875" style="1" customWidth="1"/>
    <col min="10734" max="10734" width="7.109375" style="1" customWidth="1"/>
    <col min="10735" max="10735" width="9" style="1" customWidth="1"/>
    <col min="10736" max="10736" width="9.44140625" style="1" customWidth="1"/>
    <col min="10737" max="10737" width="10.109375" style="1" customWidth="1"/>
    <col min="10738" max="10740" width="7.5546875" style="1" customWidth="1"/>
    <col min="10741" max="10741" width="9.109375" style="1"/>
    <col min="10742" max="10745" width="13.44140625" style="1" customWidth="1"/>
    <col min="10746" max="10986" width="9.109375" style="1"/>
    <col min="10987" max="10987" width="2.88671875" style="1" customWidth="1"/>
    <col min="10988" max="10988" width="59.109375" style="1" customWidth="1"/>
    <col min="10989" max="10989" width="6.5546875" style="1" customWidth="1"/>
    <col min="10990" max="10990" width="7.109375" style="1" customWidth="1"/>
    <col min="10991" max="10991" width="9" style="1" customWidth="1"/>
    <col min="10992" max="10992" width="9.44140625" style="1" customWidth="1"/>
    <col min="10993" max="10993" width="10.109375" style="1" customWidth="1"/>
    <col min="10994" max="10996" width="7.5546875" style="1" customWidth="1"/>
    <col min="10997" max="10997" width="9.109375" style="1"/>
    <col min="10998" max="11001" width="13.44140625" style="1" customWidth="1"/>
    <col min="11002" max="11242" width="9.109375" style="1"/>
    <col min="11243" max="11243" width="2.88671875" style="1" customWidth="1"/>
    <col min="11244" max="11244" width="59.109375" style="1" customWidth="1"/>
    <col min="11245" max="11245" width="6.5546875" style="1" customWidth="1"/>
    <col min="11246" max="11246" width="7.109375" style="1" customWidth="1"/>
    <col min="11247" max="11247" width="9" style="1" customWidth="1"/>
    <col min="11248" max="11248" width="9.44140625" style="1" customWidth="1"/>
    <col min="11249" max="11249" width="10.109375" style="1" customWidth="1"/>
    <col min="11250" max="11252" width="7.5546875" style="1" customWidth="1"/>
    <col min="11253" max="11253" width="9.109375" style="1"/>
    <col min="11254" max="11257" width="13.44140625" style="1" customWidth="1"/>
    <col min="11258" max="11498" width="9.109375" style="1"/>
    <col min="11499" max="11499" width="2.88671875" style="1" customWidth="1"/>
    <col min="11500" max="11500" width="59.109375" style="1" customWidth="1"/>
    <col min="11501" max="11501" width="6.5546875" style="1" customWidth="1"/>
    <col min="11502" max="11502" width="7.109375" style="1" customWidth="1"/>
    <col min="11503" max="11503" width="9" style="1" customWidth="1"/>
    <col min="11504" max="11504" width="9.44140625" style="1" customWidth="1"/>
    <col min="11505" max="11505" width="10.109375" style="1" customWidth="1"/>
    <col min="11506" max="11508" width="7.5546875" style="1" customWidth="1"/>
    <col min="11509" max="11509" width="9.109375" style="1"/>
    <col min="11510" max="11513" width="13.44140625" style="1" customWidth="1"/>
    <col min="11514" max="11754" width="9.109375" style="1"/>
    <col min="11755" max="11755" width="2.88671875" style="1" customWidth="1"/>
    <col min="11756" max="11756" width="59.109375" style="1" customWidth="1"/>
    <col min="11757" max="11757" width="6.5546875" style="1" customWidth="1"/>
    <col min="11758" max="11758" width="7.109375" style="1" customWidth="1"/>
    <col min="11759" max="11759" width="9" style="1" customWidth="1"/>
    <col min="11760" max="11760" width="9.44140625" style="1" customWidth="1"/>
    <col min="11761" max="11761" width="10.109375" style="1" customWidth="1"/>
    <col min="11762" max="11764" width="7.5546875" style="1" customWidth="1"/>
    <col min="11765" max="11765" width="9.109375" style="1"/>
    <col min="11766" max="11769" width="13.44140625" style="1" customWidth="1"/>
    <col min="11770" max="12010" width="9.109375" style="1"/>
    <col min="12011" max="12011" width="2.88671875" style="1" customWidth="1"/>
    <col min="12012" max="12012" width="59.109375" style="1" customWidth="1"/>
    <col min="12013" max="12013" width="6.5546875" style="1" customWidth="1"/>
    <col min="12014" max="12014" width="7.109375" style="1" customWidth="1"/>
    <col min="12015" max="12015" width="9" style="1" customWidth="1"/>
    <col min="12016" max="12016" width="9.44140625" style="1" customWidth="1"/>
    <col min="12017" max="12017" width="10.109375" style="1" customWidth="1"/>
    <col min="12018" max="12020" width="7.5546875" style="1" customWidth="1"/>
    <col min="12021" max="12021" width="9.109375" style="1"/>
    <col min="12022" max="12025" width="13.44140625" style="1" customWidth="1"/>
    <col min="12026" max="12266" width="9.109375" style="1"/>
    <col min="12267" max="12267" width="2.88671875" style="1" customWidth="1"/>
    <col min="12268" max="12268" width="59.109375" style="1" customWidth="1"/>
    <col min="12269" max="12269" width="6.5546875" style="1" customWidth="1"/>
    <col min="12270" max="12270" width="7.109375" style="1" customWidth="1"/>
    <col min="12271" max="12271" width="9" style="1" customWidth="1"/>
    <col min="12272" max="12272" width="9.44140625" style="1" customWidth="1"/>
    <col min="12273" max="12273" width="10.109375" style="1" customWidth="1"/>
    <col min="12274" max="12276" width="7.5546875" style="1" customWidth="1"/>
    <col min="12277" max="12277" width="9.109375" style="1"/>
    <col min="12278" max="12281" width="13.44140625" style="1" customWidth="1"/>
    <col min="12282" max="12522" width="9.109375" style="1"/>
    <col min="12523" max="12523" width="2.88671875" style="1" customWidth="1"/>
    <col min="12524" max="12524" width="59.109375" style="1" customWidth="1"/>
    <col min="12525" max="12525" width="6.5546875" style="1" customWidth="1"/>
    <col min="12526" max="12526" width="7.109375" style="1" customWidth="1"/>
    <col min="12527" max="12527" width="9" style="1" customWidth="1"/>
    <col min="12528" max="12528" width="9.44140625" style="1" customWidth="1"/>
    <col min="12529" max="12529" width="10.109375" style="1" customWidth="1"/>
    <col min="12530" max="12532" width="7.5546875" style="1" customWidth="1"/>
    <col min="12533" max="12533" width="9.109375" style="1"/>
    <col min="12534" max="12537" width="13.44140625" style="1" customWidth="1"/>
    <col min="12538" max="12778" width="9.109375" style="1"/>
    <col min="12779" max="12779" width="2.88671875" style="1" customWidth="1"/>
    <col min="12780" max="12780" width="59.109375" style="1" customWidth="1"/>
    <col min="12781" max="12781" width="6.5546875" style="1" customWidth="1"/>
    <col min="12782" max="12782" width="7.109375" style="1" customWidth="1"/>
    <col min="12783" max="12783" width="9" style="1" customWidth="1"/>
    <col min="12784" max="12784" width="9.44140625" style="1" customWidth="1"/>
    <col min="12785" max="12785" width="10.109375" style="1" customWidth="1"/>
    <col min="12786" max="12788" width="7.5546875" style="1" customWidth="1"/>
    <col min="12789" max="12789" width="9.109375" style="1"/>
    <col min="12790" max="12793" width="13.44140625" style="1" customWidth="1"/>
    <col min="12794" max="13034" width="9.109375" style="1"/>
    <col min="13035" max="13035" width="2.88671875" style="1" customWidth="1"/>
    <col min="13036" max="13036" width="59.109375" style="1" customWidth="1"/>
    <col min="13037" max="13037" width="6.5546875" style="1" customWidth="1"/>
    <col min="13038" max="13038" width="7.109375" style="1" customWidth="1"/>
    <col min="13039" max="13039" width="9" style="1" customWidth="1"/>
    <col min="13040" max="13040" width="9.44140625" style="1" customWidth="1"/>
    <col min="13041" max="13041" width="10.109375" style="1" customWidth="1"/>
    <col min="13042" max="13044" width="7.5546875" style="1" customWidth="1"/>
    <col min="13045" max="13045" width="9.109375" style="1"/>
    <col min="13046" max="13049" width="13.44140625" style="1" customWidth="1"/>
    <col min="13050" max="13290" width="9.109375" style="1"/>
    <col min="13291" max="13291" width="2.88671875" style="1" customWidth="1"/>
    <col min="13292" max="13292" width="59.109375" style="1" customWidth="1"/>
    <col min="13293" max="13293" width="6.5546875" style="1" customWidth="1"/>
    <col min="13294" max="13294" width="7.109375" style="1" customWidth="1"/>
    <col min="13295" max="13295" width="9" style="1" customWidth="1"/>
    <col min="13296" max="13296" width="9.44140625" style="1" customWidth="1"/>
    <col min="13297" max="13297" width="10.109375" style="1" customWidth="1"/>
    <col min="13298" max="13300" width="7.5546875" style="1" customWidth="1"/>
    <col min="13301" max="13301" width="9.109375" style="1"/>
    <col min="13302" max="13305" width="13.44140625" style="1" customWidth="1"/>
    <col min="13306" max="13546" width="9.109375" style="1"/>
    <col min="13547" max="13547" width="2.88671875" style="1" customWidth="1"/>
    <col min="13548" max="13548" width="59.109375" style="1" customWidth="1"/>
    <col min="13549" max="13549" width="6.5546875" style="1" customWidth="1"/>
    <col min="13550" max="13550" width="7.109375" style="1" customWidth="1"/>
    <col min="13551" max="13551" width="9" style="1" customWidth="1"/>
    <col min="13552" max="13552" width="9.44140625" style="1" customWidth="1"/>
    <col min="13553" max="13553" width="10.109375" style="1" customWidth="1"/>
    <col min="13554" max="13556" width="7.5546875" style="1" customWidth="1"/>
    <col min="13557" max="13557" width="9.109375" style="1"/>
    <col min="13558" max="13561" width="13.44140625" style="1" customWidth="1"/>
    <col min="13562" max="13802" width="9.109375" style="1"/>
    <col min="13803" max="13803" width="2.88671875" style="1" customWidth="1"/>
    <col min="13804" max="13804" width="59.109375" style="1" customWidth="1"/>
    <col min="13805" max="13805" width="6.5546875" style="1" customWidth="1"/>
    <col min="13806" max="13806" width="7.109375" style="1" customWidth="1"/>
    <col min="13807" max="13807" width="9" style="1" customWidth="1"/>
    <col min="13808" max="13808" width="9.44140625" style="1" customWidth="1"/>
    <col min="13809" max="13809" width="10.109375" style="1" customWidth="1"/>
    <col min="13810" max="13812" width="7.5546875" style="1" customWidth="1"/>
    <col min="13813" max="13813" width="9.109375" style="1"/>
    <col min="13814" max="13817" width="13.44140625" style="1" customWidth="1"/>
    <col min="13818" max="14058" width="9.109375" style="1"/>
    <col min="14059" max="14059" width="2.88671875" style="1" customWidth="1"/>
    <col min="14060" max="14060" width="59.109375" style="1" customWidth="1"/>
    <col min="14061" max="14061" width="6.5546875" style="1" customWidth="1"/>
    <col min="14062" max="14062" width="7.109375" style="1" customWidth="1"/>
    <col min="14063" max="14063" width="9" style="1" customWidth="1"/>
    <col min="14064" max="14064" width="9.44140625" style="1" customWidth="1"/>
    <col min="14065" max="14065" width="10.109375" style="1" customWidth="1"/>
    <col min="14066" max="14068" width="7.5546875" style="1" customWidth="1"/>
    <col min="14069" max="14069" width="9.109375" style="1"/>
    <col min="14070" max="14073" width="13.44140625" style="1" customWidth="1"/>
    <col min="14074" max="14314" width="9.109375" style="1"/>
    <col min="14315" max="14315" width="2.88671875" style="1" customWidth="1"/>
    <col min="14316" max="14316" width="59.109375" style="1" customWidth="1"/>
    <col min="14317" max="14317" width="6.5546875" style="1" customWidth="1"/>
    <col min="14318" max="14318" width="7.109375" style="1" customWidth="1"/>
    <col min="14319" max="14319" width="9" style="1" customWidth="1"/>
    <col min="14320" max="14320" width="9.44140625" style="1" customWidth="1"/>
    <col min="14321" max="14321" width="10.109375" style="1" customWidth="1"/>
    <col min="14322" max="14324" width="7.5546875" style="1" customWidth="1"/>
    <col min="14325" max="14325" width="9.109375" style="1"/>
    <col min="14326" max="14329" width="13.44140625" style="1" customWidth="1"/>
    <col min="14330" max="14570" width="9.109375" style="1"/>
    <col min="14571" max="14571" width="2.88671875" style="1" customWidth="1"/>
    <col min="14572" max="14572" width="59.109375" style="1" customWidth="1"/>
    <col min="14573" max="14573" width="6.5546875" style="1" customWidth="1"/>
    <col min="14574" max="14574" width="7.109375" style="1" customWidth="1"/>
    <col min="14575" max="14575" width="9" style="1" customWidth="1"/>
    <col min="14576" max="14576" width="9.44140625" style="1" customWidth="1"/>
    <col min="14577" max="14577" width="10.109375" style="1" customWidth="1"/>
    <col min="14578" max="14580" width="7.5546875" style="1" customWidth="1"/>
    <col min="14581" max="14581" width="9.109375" style="1"/>
    <col min="14582" max="14585" width="13.44140625" style="1" customWidth="1"/>
    <col min="14586" max="14826" width="9.109375" style="1"/>
    <col min="14827" max="14827" width="2.88671875" style="1" customWidth="1"/>
    <col min="14828" max="14828" width="59.109375" style="1" customWidth="1"/>
    <col min="14829" max="14829" width="6.5546875" style="1" customWidth="1"/>
    <col min="14830" max="14830" width="7.109375" style="1" customWidth="1"/>
    <col min="14831" max="14831" width="9" style="1" customWidth="1"/>
    <col min="14832" max="14832" width="9.44140625" style="1" customWidth="1"/>
    <col min="14833" max="14833" width="10.109375" style="1" customWidth="1"/>
    <col min="14834" max="14836" width="7.5546875" style="1" customWidth="1"/>
    <col min="14837" max="14837" width="9.109375" style="1"/>
    <col min="14838" max="14841" width="13.44140625" style="1" customWidth="1"/>
    <col min="14842" max="15082" width="9.109375" style="1"/>
    <col min="15083" max="15083" width="2.88671875" style="1" customWidth="1"/>
    <col min="15084" max="15084" width="59.109375" style="1" customWidth="1"/>
    <col min="15085" max="15085" width="6.5546875" style="1" customWidth="1"/>
    <col min="15086" max="15086" width="7.109375" style="1" customWidth="1"/>
    <col min="15087" max="15087" width="9" style="1" customWidth="1"/>
    <col min="15088" max="15088" width="9.44140625" style="1" customWidth="1"/>
    <col min="15089" max="15089" width="10.109375" style="1" customWidth="1"/>
    <col min="15090" max="15092" width="7.5546875" style="1" customWidth="1"/>
    <col min="15093" max="15093" width="9.109375" style="1"/>
    <col min="15094" max="15097" width="13.44140625" style="1" customWidth="1"/>
    <col min="15098" max="15338" width="9.109375" style="1"/>
    <col min="15339" max="15339" width="2.88671875" style="1" customWidth="1"/>
    <col min="15340" max="15340" width="59.109375" style="1" customWidth="1"/>
    <col min="15341" max="15341" width="6.5546875" style="1" customWidth="1"/>
    <col min="15342" max="15342" width="7.109375" style="1" customWidth="1"/>
    <col min="15343" max="15343" width="9" style="1" customWidth="1"/>
    <col min="15344" max="15344" width="9.44140625" style="1" customWidth="1"/>
    <col min="15345" max="15345" width="10.109375" style="1" customWidth="1"/>
    <col min="15346" max="15348" width="7.5546875" style="1" customWidth="1"/>
    <col min="15349" max="15349" width="9.109375" style="1"/>
    <col min="15350" max="15353" width="13.44140625" style="1" customWidth="1"/>
    <col min="15354" max="15594" width="9.109375" style="1"/>
    <col min="15595" max="15595" width="2.88671875" style="1" customWidth="1"/>
    <col min="15596" max="15596" width="59.109375" style="1" customWidth="1"/>
    <col min="15597" max="15597" width="6.5546875" style="1" customWidth="1"/>
    <col min="15598" max="15598" width="7.109375" style="1" customWidth="1"/>
    <col min="15599" max="15599" width="9" style="1" customWidth="1"/>
    <col min="15600" max="15600" width="9.44140625" style="1" customWidth="1"/>
    <col min="15601" max="15601" width="10.109375" style="1" customWidth="1"/>
    <col min="15602" max="15604" width="7.5546875" style="1" customWidth="1"/>
    <col min="15605" max="15605" width="9.109375" style="1"/>
    <col min="15606" max="15609" width="13.44140625" style="1" customWidth="1"/>
    <col min="15610" max="15850" width="9.109375" style="1"/>
    <col min="15851" max="15851" width="2.88671875" style="1" customWidth="1"/>
    <col min="15852" max="15852" width="59.109375" style="1" customWidth="1"/>
    <col min="15853" max="15853" width="6.5546875" style="1" customWidth="1"/>
    <col min="15854" max="15854" width="7.109375" style="1" customWidth="1"/>
    <col min="15855" max="15855" width="9" style="1" customWidth="1"/>
    <col min="15856" max="15856" width="9.44140625" style="1" customWidth="1"/>
    <col min="15857" max="15857" width="10.109375" style="1" customWidth="1"/>
    <col min="15858" max="15860" width="7.5546875" style="1" customWidth="1"/>
    <col min="15861" max="15861" width="9.109375" style="1"/>
    <col min="15862" max="15865" width="13.44140625" style="1" customWidth="1"/>
    <col min="15866" max="16106" width="9.109375" style="1"/>
    <col min="16107" max="16107" width="2.88671875" style="1" customWidth="1"/>
    <col min="16108" max="16108" width="59.109375" style="1" customWidth="1"/>
    <col min="16109" max="16109" width="6.5546875" style="1" customWidth="1"/>
    <col min="16110" max="16110" width="7.109375" style="1" customWidth="1"/>
    <col min="16111" max="16111" width="9" style="1" customWidth="1"/>
    <col min="16112" max="16112" width="9.44140625" style="1" customWidth="1"/>
    <col min="16113" max="16113" width="10.109375" style="1" customWidth="1"/>
    <col min="16114" max="16116" width="7.5546875" style="1" customWidth="1"/>
    <col min="16117" max="16117" width="9.109375" style="1"/>
    <col min="16118" max="16121" width="13.44140625" style="1" customWidth="1"/>
    <col min="16122" max="16384" width="9.109375" style="1"/>
  </cols>
  <sheetData>
    <row r="1" spans="1:10" s="57" customFormat="1" ht="12.9" customHeight="1">
      <c r="A1" s="69" t="s">
        <v>0</v>
      </c>
      <c r="B1" s="69"/>
      <c r="C1" s="69"/>
      <c r="D1" s="69"/>
      <c r="E1" s="69"/>
      <c r="F1" s="69"/>
      <c r="G1" s="69"/>
      <c r="I1" s="58"/>
    </row>
    <row r="2" spans="1:10" ht="12.9" customHeight="1">
      <c r="A2" s="70" t="s">
        <v>1</v>
      </c>
      <c r="B2" s="70"/>
      <c r="C2" s="70"/>
      <c r="D2" s="70"/>
      <c r="E2" s="70"/>
      <c r="F2" s="70"/>
    </row>
    <row r="3" spans="1:10" s="57" customFormat="1" ht="6.9" customHeight="1">
      <c r="A3" s="3"/>
      <c r="B3" s="4"/>
      <c r="C3" s="5"/>
      <c r="E3" s="59"/>
      <c r="F3" s="6"/>
      <c r="I3" s="58"/>
    </row>
    <row r="4" spans="1:10" s="57" customFormat="1" ht="22.5" customHeight="1">
      <c r="A4" s="7" t="s">
        <v>2</v>
      </c>
      <c r="B4" s="60" t="s">
        <v>3</v>
      </c>
      <c r="C4" s="8" t="s">
        <v>4</v>
      </c>
      <c r="D4" s="7" t="s">
        <v>5</v>
      </c>
      <c r="E4" s="60" t="s">
        <v>6</v>
      </c>
      <c r="F4" s="9" t="s">
        <v>7</v>
      </c>
      <c r="I4" s="58"/>
    </row>
    <row r="5" spans="1:10" s="59" customFormat="1">
      <c r="A5" s="10">
        <v>1</v>
      </c>
      <c r="B5" s="11">
        <v>2</v>
      </c>
      <c r="C5" s="11">
        <v>3</v>
      </c>
      <c r="D5" s="10">
        <v>4</v>
      </c>
      <c r="E5" s="10">
        <v>5</v>
      </c>
      <c r="F5" s="12">
        <v>6</v>
      </c>
      <c r="I5" s="61"/>
    </row>
    <row r="6" spans="1:10">
      <c r="A6" s="13"/>
      <c r="B6" s="14" t="s">
        <v>8</v>
      </c>
      <c r="C6" s="15"/>
      <c r="D6" s="16"/>
      <c r="E6" s="17"/>
      <c r="F6" s="18"/>
    </row>
    <row r="7" spans="1:10">
      <c r="A7" s="13">
        <v>1</v>
      </c>
      <c r="B7" s="19" t="s">
        <v>9</v>
      </c>
      <c r="C7" s="15" t="s">
        <v>10</v>
      </c>
      <c r="D7" s="20">
        <v>6</v>
      </c>
      <c r="E7" s="21">
        <v>111.06</v>
      </c>
      <c r="F7" s="22">
        <f>+D7*E7</f>
        <v>666.36</v>
      </c>
      <c r="J7" s="2"/>
    </row>
    <row r="8" spans="1:10">
      <c r="A8" s="13">
        <v>2</v>
      </c>
      <c r="B8" s="19" t="s">
        <v>11</v>
      </c>
      <c r="C8" s="15" t="s">
        <v>12</v>
      </c>
      <c r="D8" s="20">
        <v>472</v>
      </c>
      <c r="E8" s="21">
        <v>1.4</v>
      </c>
      <c r="F8" s="22">
        <f t="shared" ref="F8:F71" si="0">+D8*E8</f>
        <v>660.8</v>
      </c>
      <c r="J8" s="2"/>
    </row>
    <row r="9" spans="1:10">
      <c r="A9" s="13">
        <v>3</v>
      </c>
      <c r="B9" s="19" t="s">
        <v>13</v>
      </c>
      <c r="C9" s="15" t="s">
        <v>14</v>
      </c>
      <c r="D9" s="20">
        <v>27.6</v>
      </c>
      <c r="E9" s="21">
        <v>0.68</v>
      </c>
      <c r="F9" s="22">
        <f t="shared" si="0"/>
        <v>18.768000000000001</v>
      </c>
      <c r="J9" s="2"/>
    </row>
    <row r="10" spans="1:10">
      <c r="A10" s="13">
        <v>4</v>
      </c>
      <c r="B10" s="19" t="s">
        <v>15</v>
      </c>
      <c r="C10" s="15" t="s">
        <v>16</v>
      </c>
      <c r="D10" s="20">
        <v>210.15</v>
      </c>
      <c r="E10" s="21">
        <v>6.48</v>
      </c>
      <c r="F10" s="22">
        <f t="shared" si="0"/>
        <v>1361.7720000000002</v>
      </c>
      <c r="J10" s="2"/>
    </row>
    <row r="11" spans="1:10">
      <c r="A11" s="13">
        <v>5</v>
      </c>
      <c r="B11" s="19" t="s">
        <v>17</v>
      </c>
      <c r="C11" s="15" t="s">
        <v>16</v>
      </c>
      <c r="D11" s="20">
        <v>4.7300000000000004</v>
      </c>
      <c r="E11" s="21">
        <v>27.82</v>
      </c>
      <c r="F11" s="22">
        <f t="shared" si="0"/>
        <v>131.58860000000001</v>
      </c>
      <c r="J11" s="2"/>
    </row>
    <row r="12" spans="1:10">
      <c r="A12" s="13">
        <v>6</v>
      </c>
      <c r="B12" s="19" t="s">
        <v>18</v>
      </c>
      <c r="C12" s="15" t="s">
        <v>16</v>
      </c>
      <c r="D12" s="20">
        <v>24.6</v>
      </c>
      <c r="E12" s="21">
        <v>27.82</v>
      </c>
      <c r="F12" s="22">
        <f t="shared" si="0"/>
        <v>684.37200000000007</v>
      </c>
      <c r="J12" s="2"/>
    </row>
    <row r="13" spans="1:10">
      <c r="A13" s="13">
        <v>7</v>
      </c>
      <c r="B13" s="19" t="s">
        <v>19</v>
      </c>
      <c r="C13" s="15" t="s">
        <v>16</v>
      </c>
      <c r="D13" s="20">
        <v>8.5</v>
      </c>
      <c r="E13" s="21">
        <v>27.82</v>
      </c>
      <c r="F13" s="22">
        <f t="shared" si="0"/>
        <v>236.47</v>
      </c>
      <c r="J13" s="2"/>
    </row>
    <row r="14" spans="1:10">
      <c r="A14" s="13">
        <v>8</v>
      </c>
      <c r="B14" s="62" t="s">
        <v>20</v>
      </c>
      <c r="C14" s="23" t="s">
        <v>21</v>
      </c>
      <c r="D14" s="20">
        <v>436.21499999999997</v>
      </c>
      <c r="E14" s="21">
        <v>5.12</v>
      </c>
      <c r="F14" s="22">
        <f t="shared" si="0"/>
        <v>2233.4207999999999</v>
      </c>
      <c r="J14" s="2"/>
    </row>
    <row r="15" spans="1:10">
      <c r="A15" s="13"/>
      <c r="B15" s="14" t="s">
        <v>22</v>
      </c>
      <c r="C15" s="15"/>
      <c r="D15" s="20"/>
      <c r="E15" s="21"/>
      <c r="F15" s="22"/>
      <c r="J15" s="2"/>
    </row>
    <row r="16" spans="1:10">
      <c r="A16" s="13">
        <v>9</v>
      </c>
      <c r="B16" s="24" t="s">
        <v>23</v>
      </c>
      <c r="C16" s="25" t="s">
        <v>16</v>
      </c>
      <c r="D16" s="20">
        <v>66.94</v>
      </c>
      <c r="E16" s="21">
        <v>0.92</v>
      </c>
      <c r="F16" s="22">
        <f t="shared" si="0"/>
        <v>61.584800000000001</v>
      </c>
      <c r="J16" s="2"/>
    </row>
    <row r="17" spans="1:10">
      <c r="A17" s="13">
        <v>10</v>
      </c>
      <c r="B17" s="24" t="s">
        <v>24</v>
      </c>
      <c r="C17" s="25" t="s">
        <v>16</v>
      </c>
      <c r="D17" s="20">
        <v>3.94</v>
      </c>
      <c r="E17" s="21">
        <v>15.66</v>
      </c>
      <c r="F17" s="22">
        <f t="shared" si="0"/>
        <v>61.700400000000002</v>
      </c>
      <c r="J17" s="2"/>
    </row>
    <row r="18" spans="1:10">
      <c r="A18" s="13">
        <v>11</v>
      </c>
      <c r="B18" s="63" t="s">
        <v>25</v>
      </c>
      <c r="C18" s="28" t="s">
        <v>16</v>
      </c>
      <c r="D18" s="20">
        <v>29.6</v>
      </c>
      <c r="E18" s="21">
        <v>57.18</v>
      </c>
      <c r="F18" s="22">
        <f t="shared" si="0"/>
        <v>1692.528</v>
      </c>
      <c r="J18" s="2"/>
    </row>
    <row r="19" spans="1:10">
      <c r="A19" s="13">
        <v>12</v>
      </c>
      <c r="B19" s="63" t="s">
        <v>26</v>
      </c>
      <c r="C19" s="28" t="s">
        <v>16</v>
      </c>
      <c r="D19" s="20">
        <v>15.3</v>
      </c>
      <c r="E19" s="21">
        <v>57.57</v>
      </c>
      <c r="F19" s="22">
        <f t="shared" si="0"/>
        <v>880.82100000000003</v>
      </c>
      <c r="J19" s="2"/>
    </row>
    <row r="20" spans="1:10">
      <c r="A20" s="13">
        <v>13</v>
      </c>
      <c r="B20" s="24" t="s">
        <v>27</v>
      </c>
      <c r="C20" s="25" t="s">
        <v>21</v>
      </c>
      <c r="D20" s="20">
        <v>0.94199999999999995</v>
      </c>
      <c r="E20" s="21">
        <v>429.99</v>
      </c>
      <c r="F20" s="22">
        <f t="shared" si="0"/>
        <v>405.05057999999997</v>
      </c>
      <c r="J20" s="2"/>
    </row>
    <row r="21" spans="1:10">
      <c r="A21" s="13">
        <v>14</v>
      </c>
      <c r="B21" s="24" t="s">
        <v>28</v>
      </c>
      <c r="C21" s="25" t="s">
        <v>21</v>
      </c>
      <c r="D21" s="20">
        <v>1.1379999999999999</v>
      </c>
      <c r="E21" s="21">
        <v>429.99</v>
      </c>
      <c r="F21" s="22">
        <f t="shared" si="0"/>
        <v>489.32861999999994</v>
      </c>
      <c r="J21" s="2"/>
    </row>
    <row r="22" spans="1:10">
      <c r="A22" s="13">
        <v>15</v>
      </c>
      <c r="B22" s="24" t="s">
        <v>29</v>
      </c>
      <c r="C22" s="25" t="s">
        <v>21</v>
      </c>
      <c r="D22" s="20">
        <v>0.05</v>
      </c>
      <c r="E22" s="21">
        <v>429.99</v>
      </c>
      <c r="F22" s="22">
        <f t="shared" si="0"/>
        <v>21.499500000000001</v>
      </c>
      <c r="J22" s="2"/>
    </row>
    <row r="23" spans="1:10">
      <c r="A23" s="13">
        <v>16</v>
      </c>
      <c r="B23" s="24" t="s">
        <v>30</v>
      </c>
      <c r="C23" s="25" t="s">
        <v>31</v>
      </c>
      <c r="D23" s="20">
        <v>1.83</v>
      </c>
      <c r="E23" s="21">
        <v>126.26</v>
      </c>
      <c r="F23" s="22">
        <f t="shared" si="0"/>
        <v>231.0558</v>
      </c>
      <c r="J23" s="2"/>
    </row>
    <row r="24" spans="1:10">
      <c r="A24" s="13">
        <v>17</v>
      </c>
      <c r="B24" s="19" t="s">
        <v>32</v>
      </c>
      <c r="C24" s="15" t="s">
        <v>14</v>
      </c>
      <c r="D24" s="20">
        <v>64</v>
      </c>
      <c r="E24" s="21">
        <v>0.43</v>
      </c>
      <c r="F24" s="22">
        <f t="shared" si="0"/>
        <v>27.52</v>
      </c>
      <c r="J24" s="2"/>
    </row>
    <row r="25" spans="1:10">
      <c r="A25" s="13">
        <v>18</v>
      </c>
      <c r="B25" s="19" t="s">
        <v>33</v>
      </c>
      <c r="C25" s="25" t="s">
        <v>14</v>
      </c>
      <c r="D25" s="20">
        <v>39.4</v>
      </c>
      <c r="E25" s="21">
        <v>27.53</v>
      </c>
      <c r="F25" s="22">
        <f t="shared" si="0"/>
        <v>1084.682</v>
      </c>
      <c r="J25" s="2"/>
    </row>
    <row r="26" spans="1:10">
      <c r="A26" s="13">
        <v>19</v>
      </c>
      <c r="B26" s="19" t="s">
        <v>34</v>
      </c>
      <c r="C26" s="26" t="s">
        <v>14</v>
      </c>
      <c r="D26" s="20">
        <v>29.6</v>
      </c>
      <c r="E26" s="21">
        <v>36.14</v>
      </c>
      <c r="F26" s="22">
        <f t="shared" si="0"/>
        <v>1069.7440000000001</v>
      </c>
      <c r="J26" s="2"/>
    </row>
    <row r="27" spans="1:10">
      <c r="A27" s="13">
        <v>20</v>
      </c>
      <c r="B27" s="24" t="s">
        <v>35</v>
      </c>
      <c r="C27" s="25" t="s">
        <v>21</v>
      </c>
      <c r="D27" s="20">
        <v>0.08</v>
      </c>
      <c r="E27" s="21">
        <v>429.99</v>
      </c>
      <c r="F27" s="22">
        <f t="shared" si="0"/>
        <v>34.3992</v>
      </c>
      <c r="J27" s="2"/>
    </row>
    <row r="28" spans="1:10">
      <c r="A28" s="13">
        <v>21</v>
      </c>
      <c r="B28" s="24" t="s">
        <v>36</v>
      </c>
      <c r="C28" s="25" t="s">
        <v>37</v>
      </c>
      <c r="D28" s="20">
        <v>68</v>
      </c>
      <c r="E28" s="21">
        <v>0.44</v>
      </c>
      <c r="F28" s="22">
        <f t="shared" si="0"/>
        <v>29.92</v>
      </c>
      <c r="J28" s="2"/>
    </row>
    <row r="29" spans="1:10">
      <c r="A29" s="13">
        <v>22</v>
      </c>
      <c r="B29" s="24" t="s">
        <v>38</v>
      </c>
      <c r="C29" s="25" t="s">
        <v>10</v>
      </c>
      <c r="D29" s="20">
        <v>650</v>
      </c>
      <c r="E29" s="21">
        <v>0.05</v>
      </c>
      <c r="F29" s="22">
        <f t="shared" si="0"/>
        <v>32.5</v>
      </c>
      <c r="J29" s="2"/>
    </row>
    <row r="30" spans="1:10">
      <c r="A30" s="13">
        <v>23</v>
      </c>
      <c r="B30" s="27" t="s">
        <v>39</v>
      </c>
      <c r="C30" s="28" t="s">
        <v>16</v>
      </c>
      <c r="D30" s="20">
        <v>32</v>
      </c>
      <c r="E30" s="21">
        <v>1.78</v>
      </c>
      <c r="F30" s="22">
        <f t="shared" si="0"/>
        <v>56.96</v>
      </c>
      <c r="J30" s="2"/>
    </row>
    <row r="31" spans="1:10">
      <c r="A31" s="13">
        <v>24</v>
      </c>
      <c r="B31" s="62" t="s">
        <v>20</v>
      </c>
      <c r="C31" s="28" t="s">
        <v>21</v>
      </c>
      <c r="D31" s="20">
        <v>68.132999999999996</v>
      </c>
      <c r="E31" s="21">
        <v>6.07</v>
      </c>
      <c r="F31" s="22">
        <f t="shared" si="0"/>
        <v>413.56731000000002</v>
      </c>
      <c r="J31" s="2"/>
    </row>
    <row r="32" spans="1:10">
      <c r="A32" s="13"/>
      <c r="B32" s="14" t="s">
        <v>40</v>
      </c>
      <c r="C32" s="15"/>
      <c r="D32" s="20"/>
      <c r="E32" s="21"/>
      <c r="F32" s="22"/>
      <c r="J32" s="2"/>
    </row>
    <row r="33" spans="1:10">
      <c r="A33" s="13">
        <v>25</v>
      </c>
      <c r="B33" s="24" t="s">
        <v>23</v>
      </c>
      <c r="C33" s="25" t="s">
        <v>16</v>
      </c>
      <c r="D33" s="20">
        <v>42.7</v>
      </c>
      <c r="E33" s="21">
        <v>0.92</v>
      </c>
      <c r="F33" s="22">
        <f t="shared" si="0"/>
        <v>39.284000000000006</v>
      </c>
      <c r="J33" s="2"/>
    </row>
    <row r="34" spans="1:10">
      <c r="A34" s="13">
        <v>26</v>
      </c>
      <c r="B34" s="24" t="s">
        <v>24</v>
      </c>
      <c r="C34" s="25" t="s">
        <v>16</v>
      </c>
      <c r="D34" s="20">
        <v>1.37</v>
      </c>
      <c r="E34" s="21">
        <v>15.66</v>
      </c>
      <c r="F34" s="22">
        <f t="shared" si="0"/>
        <v>21.4542</v>
      </c>
      <c r="J34" s="2"/>
    </row>
    <row r="35" spans="1:10">
      <c r="A35" s="13">
        <v>27</v>
      </c>
      <c r="B35" s="63" t="s">
        <v>25</v>
      </c>
      <c r="C35" s="28" t="s">
        <v>16</v>
      </c>
      <c r="D35" s="20">
        <v>9.6999999999999993</v>
      </c>
      <c r="E35" s="21">
        <v>57.18</v>
      </c>
      <c r="F35" s="22">
        <f t="shared" si="0"/>
        <v>554.64599999999996</v>
      </c>
      <c r="J35" s="2"/>
    </row>
    <row r="36" spans="1:10">
      <c r="A36" s="13">
        <v>28</v>
      </c>
      <c r="B36" s="63" t="s">
        <v>26</v>
      </c>
      <c r="C36" s="28" t="s">
        <v>16</v>
      </c>
      <c r="D36" s="20">
        <v>9.8000000000000007</v>
      </c>
      <c r="E36" s="21">
        <v>57.57</v>
      </c>
      <c r="F36" s="22">
        <f t="shared" si="0"/>
        <v>564.18600000000004</v>
      </c>
      <c r="J36" s="2"/>
    </row>
    <row r="37" spans="1:10">
      <c r="A37" s="13">
        <v>29</v>
      </c>
      <c r="B37" s="24" t="s">
        <v>27</v>
      </c>
      <c r="C37" s="25" t="s">
        <v>21</v>
      </c>
      <c r="D37" s="20">
        <v>0.31</v>
      </c>
      <c r="E37" s="21">
        <v>429.99</v>
      </c>
      <c r="F37" s="22">
        <f t="shared" si="0"/>
        <v>133.29689999999999</v>
      </c>
      <c r="J37" s="2"/>
    </row>
    <row r="38" spans="1:10">
      <c r="A38" s="13">
        <v>30</v>
      </c>
      <c r="B38" s="24" t="s">
        <v>28</v>
      </c>
      <c r="C38" s="25" t="s">
        <v>21</v>
      </c>
      <c r="D38" s="20">
        <v>0.44500000000000001</v>
      </c>
      <c r="E38" s="21">
        <v>429.99</v>
      </c>
      <c r="F38" s="22">
        <f t="shared" si="0"/>
        <v>191.34555</v>
      </c>
      <c r="J38" s="2"/>
    </row>
    <row r="39" spans="1:10">
      <c r="A39" s="13">
        <v>31</v>
      </c>
      <c r="B39" s="24" t="s">
        <v>29</v>
      </c>
      <c r="C39" s="25" t="s">
        <v>21</v>
      </c>
      <c r="D39" s="20">
        <v>1.2E-2</v>
      </c>
      <c r="E39" s="21">
        <v>429.99</v>
      </c>
      <c r="F39" s="22">
        <f t="shared" si="0"/>
        <v>5.1598800000000002</v>
      </c>
      <c r="J39" s="2"/>
    </row>
    <row r="40" spans="1:10">
      <c r="A40" s="13">
        <v>32</v>
      </c>
      <c r="B40" s="24" t="s">
        <v>30</v>
      </c>
      <c r="C40" s="25" t="s">
        <v>31</v>
      </c>
      <c r="D40" s="20">
        <v>0.64</v>
      </c>
      <c r="E40" s="21">
        <v>126.26</v>
      </c>
      <c r="F40" s="22">
        <f t="shared" si="0"/>
        <v>80.806400000000011</v>
      </c>
      <c r="J40" s="2"/>
    </row>
    <row r="41" spans="1:10">
      <c r="A41" s="13">
        <v>33</v>
      </c>
      <c r="B41" s="19" t="s">
        <v>32</v>
      </c>
      <c r="C41" s="15" t="s">
        <v>14</v>
      </c>
      <c r="D41" s="20">
        <v>25.5</v>
      </c>
      <c r="E41" s="21">
        <v>0.43</v>
      </c>
      <c r="F41" s="22">
        <f t="shared" si="0"/>
        <v>10.965</v>
      </c>
      <c r="J41" s="2"/>
    </row>
    <row r="42" spans="1:10">
      <c r="A42" s="13">
        <v>34</v>
      </c>
      <c r="B42" s="19" t="s">
        <v>33</v>
      </c>
      <c r="C42" s="25" t="s">
        <v>14</v>
      </c>
      <c r="D42" s="20">
        <v>19.399999999999999</v>
      </c>
      <c r="E42" s="21">
        <v>27.53</v>
      </c>
      <c r="F42" s="22">
        <f t="shared" si="0"/>
        <v>534.08199999999999</v>
      </c>
      <c r="J42" s="2"/>
    </row>
    <row r="43" spans="1:10">
      <c r="A43" s="13">
        <v>35</v>
      </c>
      <c r="B43" s="19" t="s">
        <v>34</v>
      </c>
      <c r="C43" s="26" t="s">
        <v>14</v>
      </c>
      <c r="D43" s="20">
        <v>7.5</v>
      </c>
      <c r="E43" s="21">
        <v>36.14</v>
      </c>
      <c r="F43" s="22">
        <f t="shared" si="0"/>
        <v>271.05</v>
      </c>
      <c r="J43" s="2"/>
    </row>
    <row r="44" spans="1:10">
      <c r="A44" s="13">
        <v>36</v>
      </c>
      <c r="B44" s="24" t="s">
        <v>35</v>
      </c>
      <c r="C44" s="25" t="s">
        <v>21</v>
      </c>
      <c r="D44" s="20">
        <v>3.4000000000000002E-2</v>
      </c>
      <c r="E44" s="21">
        <v>429.99</v>
      </c>
      <c r="F44" s="22">
        <f t="shared" si="0"/>
        <v>14.619660000000001</v>
      </c>
      <c r="J44" s="2"/>
    </row>
    <row r="45" spans="1:10">
      <c r="A45" s="13">
        <v>37</v>
      </c>
      <c r="B45" s="24" t="s">
        <v>36</v>
      </c>
      <c r="C45" s="25" t="s">
        <v>37</v>
      </c>
      <c r="D45" s="20">
        <v>28</v>
      </c>
      <c r="E45" s="21">
        <v>0.44</v>
      </c>
      <c r="F45" s="22">
        <f t="shared" si="0"/>
        <v>12.32</v>
      </c>
      <c r="J45" s="2"/>
    </row>
    <row r="46" spans="1:10">
      <c r="A46" s="13">
        <v>38</v>
      </c>
      <c r="B46" s="24" t="s">
        <v>38</v>
      </c>
      <c r="C46" s="25" t="s">
        <v>10</v>
      </c>
      <c r="D46" s="20">
        <v>150</v>
      </c>
      <c r="E46" s="21">
        <v>0.05</v>
      </c>
      <c r="F46" s="22">
        <f t="shared" si="0"/>
        <v>7.5</v>
      </c>
      <c r="J46" s="2"/>
    </row>
    <row r="47" spans="1:10">
      <c r="A47" s="13">
        <v>39</v>
      </c>
      <c r="B47" s="27" t="s">
        <v>39</v>
      </c>
      <c r="C47" s="28" t="s">
        <v>16</v>
      </c>
      <c r="D47" s="20">
        <v>13.2</v>
      </c>
      <c r="E47" s="21">
        <v>1.78</v>
      </c>
      <c r="F47" s="22">
        <f t="shared" si="0"/>
        <v>23.495999999999999</v>
      </c>
      <c r="J47" s="2"/>
    </row>
    <row r="48" spans="1:10">
      <c r="A48" s="13">
        <v>40</v>
      </c>
      <c r="B48" s="62" t="s">
        <v>20</v>
      </c>
      <c r="C48" s="28" t="s">
        <v>21</v>
      </c>
      <c r="D48" s="20">
        <v>38.024999999999999</v>
      </c>
      <c r="E48" s="21">
        <v>6.07</v>
      </c>
      <c r="F48" s="22">
        <f t="shared" si="0"/>
        <v>230.81174999999999</v>
      </c>
      <c r="J48" s="2"/>
    </row>
    <row r="49" spans="1:10">
      <c r="A49" s="13">
        <v>41</v>
      </c>
      <c r="B49" s="24" t="s">
        <v>41</v>
      </c>
      <c r="C49" s="25" t="s">
        <v>14</v>
      </c>
      <c r="D49" s="20">
        <v>64</v>
      </c>
      <c r="E49" s="21">
        <v>6.63</v>
      </c>
      <c r="F49" s="22">
        <f t="shared" si="0"/>
        <v>424.32</v>
      </c>
      <c r="J49" s="2"/>
    </row>
    <row r="50" spans="1:10">
      <c r="A50" s="13"/>
      <c r="B50" s="14" t="s">
        <v>42</v>
      </c>
      <c r="C50" s="15"/>
      <c r="D50" s="20"/>
      <c r="E50" s="21"/>
      <c r="F50" s="22"/>
      <c r="J50" s="2"/>
    </row>
    <row r="51" spans="1:10">
      <c r="A51" s="13">
        <v>42</v>
      </c>
      <c r="B51" s="24" t="s">
        <v>23</v>
      </c>
      <c r="C51" s="25" t="s">
        <v>16</v>
      </c>
      <c r="D51" s="20">
        <v>9.94</v>
      </c>
      <c r="E51" s="21">
        <v>0.92</v>
      </c>
      <c r="F51" s="22">
        <f t="shared" si="0"/>
        <v>9.1448</v>
      </c>
      <c r="J51" s="2"/>
    </row>
    <row r="52" spans="1:10">
      <c r="A52" s="13">
        <v>43</v>
      </c>
      <c r="B52" s="24" t="s">
        <v>24</v>
      </c>
      <c r="C52" s="25" t="s">
        <v>16</v>
      </c>
      <c r="D52" s="20">
        <v>0.6</v>
      </c>
      <c r="E52" s="21">
        <v>15.66</v>
      </c>
      <c r="F52" s="22">
        <f t="shared" si="0"/>
        <v>9.395999999999999</v>
      </c>
      <c r="J52" s="2"/>
    </row>
    <row r="53" spans="1:10">
      <c r="A53" s="13">
        <v>44</v>
      </c>
      <c r="B53" s="63" t="s">
        <v>25</v>
      </c>
      <c r="C53" s="28" t="s">
        <v>16</v>
      </c>
      <c r="D53" s="20">
        <v>4.4000000000000004</v>
      </c>
      <c r="E53" s="21">
        <v>57.18</v>
      </c>
      <c r="F53" s="22">
        <f t="shared" si="0"/>
        <v>251.59200000000001</v>
      </c>
      <c r="J53" s="2"/>
    </row>
    <row r="54" spans="1:10">
      <c r="A54" s="13">
        <v>45</v>
      </c>
      <c r="B54" s="63" t="s">
        <v>26</v>
      </c>
      <c r="C54" s="28" t="s">
        <v>16</v>
      </c>
      <c r="D54" s="20">
        <v>2.27</v>
      </c>
      <c r="E54" s="21">
        <v>57.57</v>
      </c>
      <c r="F54" s="22">
        <f t="shared" si="0"/>
        <v>130.68389999999999</v>
      </c>
      <c r="J54" s="2"/>
    </row>
    <row r="55" spans="1:10">
      <c r="A55" s="13">
        <v>46</v>
      </c>
      <c r="B55" s="24" t="s">
        <v>27</v>
      </c>
      <c r="C55" s="25" t="s">
        <v>21</v>
      </c>
      <c r="D55" s="20">
        <v>0.14000000000000001</v>
      </c>
      <c r="E55" s="21">
        <v>429.99</v>
      </c>
      <c r="F55" s="22">
        <f t="shared" si="0"/>
        <v>60.198600000000006</v>
      </c>
      <c r="J55" s="2"/>
    </row>
    <row r="56" spans="1:10">
      <c r="A56" s="13">
        <v>47</v>
      </c>
      <c r="B56" s="24" t="s">
        <v>28</v>
      </c>
      <c r="C56" s="25" t="s">
        <v>21</v>
      </c>
      <c r="D56" s="20">
        <v>1.1379999999999999</v>
      </c>
      <c r="E56" s="21">
        <v>429.99</v>
      </c>
      <c r="F56" s="22">
        <f t="shared" si="0"/>
        <v>489.32861999999994</v>
      </c>
      <c r="J56" s="2"/>
    </row>
    <row r="57" spans="1:10">
      <c r="A57" s="13">
        <v>48</v>
      </c>
      <c r="B57" s="24" t="s">
        <v>29</v>
      </c>
      <c r="C57" s="25" t="s">
        <v>21</v>
      </c>
      <c r="D57" s="20">
        <v>0.05</v>
      </c>
      <c r="E57" s="21">
        <v>429.99</v>
      </c>
      <c r="F57" s="22">
        <f t="shared" si="0"/>
        <v>21.499500000000001</v>
      </c>
      <c r="J57" s="2"/>
    </row>
    <row r="58" spans="1:10">
      <c r="A58" s="13">
        <v>49</v>
      </c>
      <c r="B58" s="24" t="s">
        <v>30</v>
      </c>
      <c r="C58" s="25" t="s">
        <v>31</v>
      </c>
      <c r="D58" s="20">
        <v>4.3999999999999997E-2</v>
      </c>
      <c r="E58" s="21">
        <v>126.26</v>
      </c>
      <c r="F58" s="22">
        <f t="shared" si="0"/>
        <v>5.5554399999999999</v>
      </c>
      <c r="J58" s="2"/>
    </row>
    <row r="59" spans="1:10">
      <c r="A59" s="13">
        <v>50</v>
      </c>
      <c r="B59" s="19" t="s">
        <v>32</v>
      </c>
      <c r="C59" s="15" t="s">
        <v>14</v>
      </c>
      <c r="D59" s="20">
        <v>10.3</v>
      </c>
      <c r="E59" s="21">
        <v>0.43</v>
      </c>
      <c r="F59" s="22">
        <f t="shared" si="0"/>
        <v>4.4290000000000003</v>
      </c>
      <c r="J59" s="2"/>
    </row>
    <row r="60" spans="1:10">
      <c r="A60" s="13">
        <v>51</v>
      </c>
      <c r="B60" s="19" t="s">
        <v>33</v>
      </c>
      <c r="C60" s="25" t="s">
        <v>14</v>
      </c>
      <c r="D60" s="20">
        <v>10.3</v>
      </c>
      <c r="E60" s="21">
        <v>27.53</v>
      </c>
      <c r="F60" s="22">
        <f t="shared" si="0"/>
        <v>283.55900000000003</v>
      </c>
      <c r="J60" s="2"/>
    </row>
    <row r="61" spans="1:10">
      <c r="A61" s="13">
        <v>52</v>
      </c>
      <c r="B61" s="19" t="s">
        <v>34</v>
      </c>
      <c r="C61" s="26" t="s">
        <v>14</v>
      </c>
      <c r="D61" s="20">
        <v>5.9</v>
      </c>
      <c r="E61" s="21">
        <v>36.14</v>
      </c>
      <c r="F61" s="22">
        <f t="shared" si="0"/>
        <v>213.22600000000003</v>
      </c>
      <c r="J61" s="2"/>
    </row>
    <row r="62" spans="1:10">
      <c r="A62" s="13">
        <v>53</v>
      </c>
      <c r="B62" s="24" t="s">
        <v>35</v>
      </c>
      <c r="C62" s="25" t="s">
        <v>21</v>
      </c>
      <c r="D62" s="20">
        <v>1.2999999999999999E-2</v>
      </c>
      <c r="E62" s="21">
        <v>429.99</v>
      </c>
      <c r="F62" s="22">
        <f t="shared" si="0"/>
        <v>5.5898699999999995</v>
      </c>
      <c r="J62" s="2"/>
    </row>
    <row r="63" spans="1:10">
      <c r="A63" s="13">
        <v>54</v>
      </c>
      <c r="B63" s="24" t="s">
        <v>36</v>
      </c>
      <c r="C63" s="25" t="s">
        <v>37</v>
      </c>
      <c r="D63" s="20">
        <v>18</v>
      </c>
      <c r="E63" s="21">
        <v>0.44</v>
      </c>
      <c r="F63" s="22">
        <f t="shared" si="0"/>
        <v>7.92</v>
      </c>
      <c r="J63" s="2"/>
    </row>
    <row r="64" spans="1:10">
      <c r="A64" s="13">
        <v>55</v>
      </c>
      <c r="B64" s="24" t="s">
        <v>38</v>
      </c>
      <c r="C64" s="25" t="s">
        <v>10</v>
      </c>
      <c r="D64" s="20">
        <v>100</v>
      </c>
      <c r="E64" s="21">
        <v>0.05</v>
      </c>
      <c r="F64" s="22">
        <f t="shared" si="0"/>
        <v>5</v>
      </c>
      <c r="J64" s="2"/>
    </row>
    <row r="65" spans="1:10">
      <c r="A65" s="13">
        <v>56</v>
      </c>
      <c r="B65" s="27" t="s">
        <v>39</v>
      </c>
      <c r="C65" s="28" t="s">
        <v>16</v>
      </c>
      <c r="D65" s="20">
        <v>3.3</v>
      </c>
      <c r="E65" s="21">
        <v>1.78</v>
      </c>
      <c r="F65" s="22">
        <f t="shared" si="0"/>
        <v>5.8739999999999997</v>
      </c>
      <c r="J65" s="2"/>
    </row>
    <row r="66" spans="1:10">
      <c r="A66" s="13">
        <v>57</v>
      </c>
      <c r="B66" s="62" t="s">
        <v>20</v>
      </c>
      <c r="C66" s="28" t="s">
        <v>21</v>
      </c>
      <c r="D66" s="20">
        <v>12.947999999999999</v>
      </c>
      <c r="E66" s="21">
        <v>6.07</v>
      </c>
      <c r="F66" s="22">
        <f t="shared" si="0"/>
        <v>78.594359999999995</v>
      </c>
      <c r="J66" s="2"/>
    </row>
    <row r="67" spans="1:10">
      <c r="A67" s="13">
        <v>58</v>
      </c>
      <c r="B67" s="14" t="s">
        <v>43</v>
      </c>
      <c r="C67" s="15"/>
      <c r="D67" s="20"/>
      <c r="E67" s="21"/>
      <c r="F67" s="22"/>
      <c r="J67" s="2"/>
    </row>
    <row r="68" spans="1:10">
      <c r="A68" s="13">
        <v>59</v>
      </c>
      <c r="B68" s="24" t="s">
        <v>23</v>
      </c>
      <c r="C68" s="25" t="s">
        <v>16</v>
      </c>
      <c r="D68" s="20">
        <v>21</v>
      </c>
      <c r="E68" s="21">
        <v>0.92</v>
      </c>
      <c r="F68" s="22">
        <f t="shared" si="0"/>
        <v>19.32</v>
      </c>
      <c r="J68" s="2"/>
    </row>
    <row r="69" spans="1:10">
      <c r="A69" s="13">
        <v>60</v>
      </c>
      <c r="B69" s="24" t="s">
        <v>24</v>
      </c>
      <c r="C69" s="25" t="s">
        <v>16</v>
      </c>
      <c r="D69" s="20">
        <v>1.2</v>
      </c>
      <c r="E69" s="21">
        <v>15.66</v>
      </c>
      <c r="F69" s="22">
        <f t="shared" si="0"/>
        <v>18.791999999999998</v>
      </c>
      <c r="J69" s="2"/>
    </row>
    <row r="70" spans="1:10">
      <c r="A70" s="13">
        <v>61</v>
      </c>
      <c r="B70" s="63" t="s">
        <v>25</v>
      </c>
      <c r="C70" s="28" t="s">
        <v>16</v>
      </c>
      <c r="D70" s="20">
        <v>8.8000000000000007</v>
      </c>
      <c r="E70" s="21">
        <v>57.18</v>
      </c>
      <c r="F70" s="22">
        <f t="shared" si="0"/>
        <v>503.18400000000003</v>
      </c>
      <c r="J70" s="2"/>
    </row>
    <row r="71" spans="1:10">
      <c r="A71" s="13">
        <v>62</v>
      </c>
      <c r="B71" s="63" t="s">
        <v>26</v>
      </c>
      <c r="C71" s="28" t="s">
        <v>16</v>
      </c>
      <c r="D71" s="20">
        <v>4.54</v>
      </c>
      <c r="E71" s="21">
        <v>57.57</v>
      </c>
      <c r="F71" s="22">
        <f t="shared" si="0"/>
        <v>261.36779999999999</v>
      </c>
      <c r="J71" s="2"/>
    </row>
    <row r="72" spans="1:10">
      <c r="A72" s="13">
        <v>63</v>
      </c>
      <c r="B72" s="24" t="s">
        <v>27</v>
      </c>
      <c r="C72" s="25" t="s">
        <v>21</v>
      </c>
      <c r="D72" s="20">
        <v>0.27900000000000003</v>
      </c>
      <c r="E72" s="21">
        <v>429.99</v>
      </c>
      <c r="F72" s="22">
        <f t="shared" ref="F72:F135" si="1">+D72*E72</f>
        <v>119.96721000000001</v>
      </c>
      <c r="J72" s="2"/>
    </row>
    <row r="73" spans="1:10">
      <c r="A73" s="13">
        <v>64</v>
      </c>
      <c r="B73" s="24" t="s">
        <v>28</v>
      </c>
      <c r="C73" s="25" t="s">
        <v>21</v>
      </c>
      <c r="D73" s="20">
        <v>1.1379999999999999</v>
      </c>
      <c r="E73" s="21">
        <v>429.99</v>
      </c>
      <c r="F73" s="22">
        <f t="shared" si="1"/>
        <v>489.32861999999994</v>
      </c>
      <c r="J73" s="2"/>
    </row>
    <row r="74" spans="1:10">
      <c r="A74" s="13">
        <v>65</v>
      </c>
      <c r="B74" s="24" t="s">
        <v>29</v>
      </c>
      <c r="C74" s="25" t="s">
        <v>21</v>
      </c>
      <c r="D74" s="20">
        <v>0.05</v>
      </c>
      <c r="E74" s="21">
        <v>429.99</v>
      </c>
      <c r="F74" s="22">
        <f t="shared" si="1"/>
        <v>21.499500000000001</v>
      </c>
      <c r="J74" s="2"/>
    </row>
    <row r="75" spans="1:10">
      <c r="A75" s="13">
        <v>66</v>
      </c>
      <c r="B75" s="24" t="s">
        <v>30</v>
      </c>
      <c r="C75" s="25" t="s">
        <v>31</v>
      </c>
      <c r="D75" s="20">
        <v>8.7999999999999995E-2</v>
      </c>
      <c r="E75" s="21">
        <v>126.26</v>
      </c>
      <c r="F75" s="22">
        <f t="shared" si="1"/>
        <v>11.11088</v>
      </c>
      <c r="J75" s="2"/>
    </row>
    <row r="76" spans="1:10">
      <c r="A76" s="13">
        <v>67</v>
      </c>
      <c r="B76" s="19" t="s">
        <v>32</v>
      </c>
      <c r="C76" s="15" t="s">
        <v>14</v>
      </c>
      <c r="D76" s="20">
        <v>20.6</v>
      </c>
      <c r="E76" s="21">
        <v>0.43</v>
      </c>
      <c r="F76" s="22">
        <f t="shared" si="1"/>
        <v>8.8580000000000005</v>
      </c>
      <c r="J76" s="2"/>
    </row>
    <row r="77" spans="1:10">
      <c r="A77" s="13">
        <v>68</v>
      </c>
      <c r="B77" s="19" t="s">
        <v>33</v>
      </c>
      <c r="C77" s="25" t="s">
        <v>14</v>
      </c>
      <c r="D77" s="20">
        <v>20.6</v>
      </c>
      <c r="E77" s="21">
        <v>27.53</v>
      </c>
      <c r="F77" s="22">
        <f t="shared" si="1"/>
        <v>567.11800000000005</v>
      </c>
      <c r="J77" s="2"/>
    </row>
    <row r="78" spans="1:10">
      <c r="A78" s="13">
        <v>69</v>
      </c>
      <c r="B78" s="19" t="s">
        <v>34</v>
      </c>
      <c r="C78" s="26" t="s">
        <v>14</v>
      </c>
      <c r="D78" s="20">
        <v>11.8</v>
      </c>
      <c r="E78" s="21">
        <v>36.14</v>
      </c>
      <c r="F78" s="22">
        <f t="shared" si="1"/>
        <v>426.45200000000006</v>
      </c>
      <c r="J78" s="2"/>
    </row>
    <row r="79" spans="1:10">
      <c r="A79" s="13">
        <v>70</v>
      </c>
      <c r="B79" s="24" t="s">
        <v>35</v>
      </c>
      <c r="C79" s="25" t="s">
        <v>21</v>
      </c>
      <c r="D79" s="20">
        <v>2.5999999999999999E-2</v>
      </c>
      <c r="E79" s="21">
        <v>429.99</v>
      </c>
      <c r="F79" s="22">
        <f t="shared" si="1"/>
        <v>11.179739999999999</v>
      </c>
      <c r="J79" s="2"/>
    </row>
    <row r="80" spans="1:10">
      <c r="A80" s="13">
        <v>71</v>
      </c>
      <c r="B80" s="24" t="s">
        <v>36</v>
      </c>
      <c r="C80" s="25" t="s">
        <v>37</v>
      </c>
      <c r="D80" s="20">
        <v>26</v>
      </c>
      <c r="E80" s="21">
        <v>0.44</v>
      </c>
      <c r="F80" s="22">
        <f t="shared" si="1"/>
        <v>11.44</v>
      </c>
      <c r="J80" s="2"/>
    </row>
    <row r="81" spans="1:10">
      <c r="A81" s="13">
        <v>72</v>
      </c>
      <c r="B81" s="24" t="s">
        <v>38</v>
      </c>
      <c r="C81" s="25" t="s">
        <v>10</v>
      </c>
      <c r="D81" s="20">
        <v>240</v>
      </c>
      <c r="E81" s="21">
        <v>0.05</v>
      </c>
      <c r="F81" s="22">
        <f t="shared" si="1"/>
        <v>12</v>
      </c>
      <c r="J81" s="2"/>
    </row>
    <row r="82" spans="1:10">
      <c r="A82" s="13">
        <v>73</v>
      </c>
      <c r="B82" s="27" t="s">
        <v>39</v>
      </c>
      <c r="C82" s="28" t="s">
        <v>16</v>
      </c>
      <c r="D82" s="20">
        <v>6.6</v>
      </c>
      <c r="E82" s="21">
        <v>1.78</v>
      </c>
      <c r="F82" s="22">
        <f t="shared" si="1"/>
        <v>11.747999999999999</v>
      </c>
      <c r="J82" s="2"/>
    </row>
    <row r="83" spans="1:10">
      <c r="A83" s="13">
        <v>74</v>
      </c>
      <c r="B83" s="62" t="s">
        <v>20</v>
      </c>
      <c r="C83" s="28" t="s">
        <v>21</v>
      </c>
      <c r="D83" s="20">
        <v>28.08</v>
      </c>
      <c r="E83" s="21">
        <v>6.07</v>
      </c>
      <c r="F83" s="22">
        <f t="shared" si="1"/>
        <v>170.44559999999998</v>
      </c>
      <c r="J83" s="2"/>
    </row>
    <row r="84" spans="1:10">
      <c r="A84" s="13"/>
      <c r="B84" s="14" t="s">
        <v>44</v>
      </c>
      <c r="C84" s="15"/>
      <c r="D84" s="20"/>
      <c r="E84" s="21"/>
      <c r="F84" s="22"/>
      <c r="J84" s="2"/>
    </row>
    <row r="85" spans="1:10">
      <c r="A85" s="13">
        <v>75</v>
      </c>
      <c r="B85" s="29" t="s">
        <v>45</v>
      </c>
      <c r="C85" s="13" t="s">
        <v>16</v>
      </c>
      <c r="D85" s="20">
        <v>0.9</v>
      </c>
      <c r="E85" s="21">
        <v>17.329999999999998</v>
      </c>
      <c r="F85" s="22">
        <f t="shared" si="1"/>
        <v>15.597</v>
      </c>
      <c r="J85" s="2"/>
    </row>
    <row r="86" spans="1:10">
      <c r="A86" s="13">
        <v>76</v>
      </c>
      <c r="B86" s="19" t="s">
        <v>46</v>
      </c>
      <c r="C86" s="26" t="s">
        <v>16</v>
      </c>
      <c r="D86" s="20">
        <v>2</v>
      </c>
      <c r="E86" s="21">
        <v>99.02</v>
      </c>
      <c r="F86" s="22">
        <f t="shared" si="1"/>
        <v>198.04</v>
      </c>
      <c r="J86" s="2"/>
    </row>
    <row r="87" spans="1:10">
      <c r="A87" s="13">
        <v>77</v>
      </c>
      <c r="B87" s="19" t="s">
        <v>47</v>
      </c>
      <c r="C87" s="25" t="s">
        <v>14</v>
      </c>
      <c r="D87" s="20">
        <v>14.3</v>
      </c>
      <c r="E87" s="21">
        <v>0.94</v>
      </c>
      <c r="F87" s="22">
        <f t="shared" si="1"/>
        <v>13.442</v>
      </c>
      <c r="J87" s="2"/>
    </row>
    <row r="88" spans="1:10">
      <c r="A88" s="13">
        <v>78</v>
      </c>
      <c r="B88" s="19" t="s">
        <v>48</v>
      </c>
      <c r="C88" s="15" t="s">
        <v>14</v>
      </c>
      <c r="D88" s="20">
        <v>14.3</v>
      </c>
      <c r="E88" s="21">
        <v>20.2</v>
      </c>
      <c r="F88" s="22">
        <f t="shared" si="1"/>
        <v>288.86</v>
      </c>
      <c r="J88" s="2"/>
    </row>
    <row r="89" spans="1:10">
      <c r="A89" s="13">
        <v>79</v>
      </c>
      <c r="B89" s="24" t="s">
        <v>41</v>
      </c>
      <c r="C89" s="25" t="s">
        <v>12</v>
      </c>
      <c r="D89" s="20">
        <v>3.5</v>
      </c>
      <c r="E89" s="21">
        <v>6.63</v>
      </c>
      <c r="F89" s="22">
        <f t="shared" si="1"/>
        <v>23.204999999999998</v>
      </c>
      <c r="J89" s="2"/>
    </row>
    <row r="90" spans="1:10">
      <c r="A90" s="13"/>
      <c r="B90" s="14" t="s">
        <v>49</v>
      </c>
      <c r="C90" s="15"/>
      <c r="D90" s="20"/>
      <c r="E90" s="21"/>
      <c r="F90" s="22"/>
      <c r="J90" s="2"/>
    </row>
    <row r="91" spans="1:10">
      <c r="A91" s="13">
        <v>80</v>
      </c>
      <c r="B91" s="19" t="s">
        <v>50</v>
      </c>
      <c r="C91" s="15" t="s">
        <v>14</v>
      </c>
      <c r="D91" s="20">
        <v>830.8</v>
      </c>
      <c r="E91" s="21">
        <v>0.23</v>
      </c>
      <c r="F91" s="22">
        <f t="shared" si="1"/>
        <v>191.084</v>
      </c>
      <c r="J91" s="2"/>
    </row>
    <row r="92" spans="1:10">
      <c r="A92" s="13">
        <v>81</v>
      </c>
      <c r="B92" s="29" t="s">
        <v>51</v>
      </c>
      <c r="C92" s="25" t="s">
        <v>14</v>
      </c>
      <c r="D92" s="20">
        <v>830.8</v>
      </c>
      <c r="E92" s="21">
        <v>1.36</v>
      </c>
      <c r="F92" s="22">
        <f t="shared" si="1"/>
        <v>1129.8879999999999</v>
      </c>
      <c r="J92" s="2"/>
    </row>
    <row r="93" spans="1:10">
      <c r="A93" s="13">
        <v>82</v>
      </c>
      <c r="B93" s="27" t="s">
        <v>52</v>
      </c>
      <c r="C93" s="30" t="s">
        <v>16</v>
      </c>
      <c r="D93" s="20">
        <v>83.08</v>
      </c>
      <c r="E93" s="21">
        <v>45.74</v>
      </c>
      <c r="F93" s="22">
        <f t="shared" si="1"/>
        <v>3800.0792000000001</v>
      </c>
      <c r="J93" s="2"/>
    </row>
    <row r="94" spans="1:10">
      <c r="A94" s="13">
        <v>83</v>
      </c>
      <c r="B94" s="27" t="s">
        <v>53</v>
      </c>
      <c r="C94" s="15" t="s">
        <v>14</v>
      </c>
      <c r="D94" s="20">
        <v>830.8</v>
      </c>
      <c r="E94" s="21">
        <v>1.81</v>
      </c>
      <c r="F94" s="22">
        <f t="shared" si="1"/>
        <v>1503.748</v>
      </c>
      <c r="J94" s="2"/>
    </row>
    <row r="95" spans="1:10">
      <c r="A95" s="13">
        <v>84</v>
      </c>
      <c r="B95" s="27" t="s">
        <v>54</v>
      </c>
      <c r="C95" s="15" t="s">
        <v>14</v>
      </c>
      <c r="D95" s="20">
        <v>830.8</v>
      </c>
      <c r="E95" s="21">
        <v>6.7</v>
      </c>
      <c r="F95" s="22">
        <f t="shared" si="1"/>
        <v>5566.36</v>
      </c>
      <c r="J95" s="2"/>
    </row>
    <row r="96" spans="1:10">
      <c r="A96" s="13"/>
      <c r="B96" s="14" t="s">
        <v>55</v>
      </c>
      <c r="C96" s="15"/>
      <c r="D96" s="20"/>
      <c r="E96" s="21"/>
      <c r="F96" s="22"/>
      <c r="J96" s="2"/>
    </row>
    <row r="97" spans="1:10">
      <c r="A97" s="13">
        <v>85</v>
      </c>
      <c r="B97" s="24" t="s">
        <v>56</v>
      </c>
      <c r="C97" s="25" t="s">
        <v>12</v>
      </c>
      <c r="D97" s="20">
        <v>1076</v>
      </c>
      <c r="E97" s="21">
        <v>12.79</v>
      </c>
      <c r="F97" s="22">
        <f t="shared" si="1"/>
        <v>13762.039999999999</v>
      </c>
      <c r="J97" s="2"/>
    </row>
    <row r="98" spans="1:10">
      <c r="A98" s="13"/>
      <c r="B98" s="14" t="s">
        <v>57</v>
      </c>
      <c r="C98" s="15"/>
      <c r="D98" s="20"/>
      <c r="E98" s="21"/>
      <c r="F98" s="22"/>
      <c r="J98" s="2"/>
    </row>
    <row r="99" spans="1:10" ht="20.399999999999999">
      <c r="A99" s="13">
        <v>86</v>
      </c>
      <c r="B99" s="24" t="s">
        <v>58</v>
      </c>
      <c r="C99" s="25" t="s">
        <v>14</v>
      </c>
      <c r="D99" s="20">
        <v>147.80000000000001</v>
      </c>
      <c r="E99" s="21">
        <v>20.93</v>
      </c>
      <c r="F99" s="22">
        <f t="shared" si="1"/>
        <v>3093.4540000000002</v>
      </c>
      <c r="J99" s="2"/>
    </row>
    <row r="100" spans="1:10">
      <c r="A100" s="13">
        <v>87</v>
      </c>
      <c r="B100" s="24" t="s">
        <v>59</v>
      </c>
      <c r="C100" s="25" t="s">
        <v>21</v>
      </c>
      <c r="D100" s="20">
        <v>1.167</v>
      </c>
      <c r="E100" s="21">
        <v>440</v>
      </c>
      <c r="F100" s="22">
        <f t="shared" si="1"/>
        <v>513.48</v>
      </c>
      <c r="J100" s="2"/>
    </row>
    <row r="101" spans="1:10">
      <c r="A101" s="13">
        <v>88</v>
      </c>
      <c r="B101" s="24" t="s">
        <v>25</v>
      </c>
      <c r="C101" s="25" t="s">
        <v>16</v>
      </c>
      <c r="D101" s="20">
        <v>11.82</v>
      </c>
      <c r="E101" s="21">
        <v>48.75</v>
      </c>
      <c r="F101" s="22">
        <f t="shared" si="1"/>
        <v>576.22500000000002</v>
      </c>
      <c r="J101" s="2"/>
    </row>
    <row r="102" spans="1:10">
      <c r="A102" s="13">
        <v>89</v>
      </c>
      <c r="B102" s="29" t="s">
        <v>51</v>
      </c>
      <c r="C102" s="25" t="s">
        <v>16</v>
      </c>
      <c r="D102" s="20">
        <v>14.780000000000001</v>
      </c>
      <c r="E102" s="21">
        <v>17.329999999999998</v>
      </c>
      <c r="F102" s="22">
        <f t="shared" si="1"/>
        <v>256.13740000000001</v>
      </c>
      <c r="J102" s="2"/>
    </row>
    <row r="103" spans="1:10">
      <c r="A103" s="13">
        <v>90</v>
      </c>
      <c r="B103" s="24" t="s">
        <v>60</v>
      </c>
      <c r="C103" s="25" t="s">
        <v>16</v>
      </c>
      <c r="D103" s="20">
        <v>14.78</v>
      </c>
      <c r="E103" s="21">
        <v>0.4</v>
      </c>
      <c r="F103" s="22">
        <f t="shared" si="1"/>
        <v>5.9119999999999999</v>
      </c>
      <c r="J103" s="2"/>
    </row>
    <row r="104" spans="1:10">
      <c r="A104" s="13"/>
      <c r="B104" s="31" t="s">
        <v>61</v>
      </c>
      <c r="C104" s="32"/>
      <c r="D104" s="20"/>
      <c r="E104" s="21"/>
      <c r="F104" s="22"/>
      <c r="J104" s="2"/>
    </row>
    <row r="105" spans="1:10">
      <c r="A105" s="13">
        <v>91</v>
      </c>
      <c r="B105" s="19" t="s">
        <v>62</v>
      </c>
      <c r="C105" s="15" t="s">
        <v>14</v>
      </c>
      <c r="D105" s="20">
        <v>165</v>
      </c>
      <c r="E105" s="21">
        <v>0.02</v>
      </c>
      <c r="F105" s="22">
        <f t="shared" si="1"/>
        <v>3.3000000000000003</v>
      </c>
      <c r="J105" s="2"/>
    </row>
    <row r="106" spans="1:10">
      <c r="A106" s="13">
        <v>92</v>
      </c>
      <c r="B106" s="19" t="s">
        <v>63</v>
      </c>
      <c r="C106" s="15" t="s">
        <v>16</v>
      </c>
      <c r="D106" s="20">
        <v>66</v>
      </c>
      <c r="E106" s="21">
        <v>17.54</v>
      </c>
      <c r="F106" s="22">
        <f t="shared" si="1"/>
        <v>1157.6399999999999</v>
      </c>
      <c r="J106" s="2"/>
    </row>
    <row r="107" spans="1:10">
      <c r="A107" s="13">
        <v>93</v>
      </c>
      <c r="B107" s="19" t="s">
        <v>64</v>
      </c>
      <c r="C107" s="15" t="s">
        <v>16</v>
      </c>
      <c r="D107" s="20">
        <v>11.969999999999999</v>
      </c>
      <c r="E107" s="21">
        <v>18.440000000000001</v>
      </c>
      <c r="F107" s="22">
        <f t="shared" si="1"/>
        <v>220.7268</v>
      </c>
      <c r="J107" s="2"/>
    </row>
    <row r="108" spans="1:10">
      <c r="A108" s="13">
        <v>94</v>
      </c>
      <c r="B108" s="19" t="s">
        <v>65</v>
      </c>
      <c r="C108" s="15" t="s">
        <v>14</v>
      </c>
      <c r="D108" s="20">
        <v>1650</v>
      </c>
      <c r="E108" s="21">
        <v>0.19</v>
      </c>
      <c r="F108" s="22">
        <f t="shared" si="1"/>
        <v>313.5</v>
      </c>
      <c r="J108" s="2"/>
    </row>
    <row r="109" spans="1:10">
      <c r="A109" s="13"/>
      <c r="B109" s="31" t="s">
        <v>66</v>
      </c>
      <c r="C109" s="32"/>
      <c r="D109" s="20"/>
      <c r="E109" s="21"/>
      <c r="F109" s="22"/>
      <c r="J109" s="2"/>
    </row>
    <row r="110" spans="1:10">
      <c r="A110" s="13">
        <v>95</v>
      </c>
      <c r="B110" s="19" t="s">
        <v>64</v>
      </c>
      <c r="C110" s="15" t="s">
        <v>16</v>
      </c>
      <c r="D110" s="20">
        <v>24</v>
      </c>
      <c r="E110" s="21">
        <v>18.440000000000001</v>
      </c>
      <c r="F110" s="22">
        <f t="shared" si="1"/>
        <v>442.56000000000006</v>
      </c>
      <c r="J110" s="2"/>
    </row>
    <row r="111" spans="1:10">
      <c r="A111" s="13"/>
      <c r="B111" s="31" t="s">
        <v>67</v>
      </c>
      <c r="C111" s="32"/>
      <c r="D111" s="20"/>
      <c r="E111" s="21"/>
      <c r="F111" s="22"/>
      <c r="J111" s="2"/>
    </row>
    <row r="112" spans="1:10">
      <c r="A112" s="13">
        <v>96</v>
      </c>
      <c r="B112" s="19" t="s">
        <v>62</v>
      </c>
      <c r="C112" s="15" t="s">
        <v>14</v>
      </c>
      <c r="D112" s="20">
        <v>900</v>
      </c>
      <c r="E112" s="21">
        <v>0.02</v>
      </c>
      <c r="F112" s="22">
        <f t="shared" si="1"/>
        <v>18</v>
      </c>
      <c r="J112" s="2"/>
    </row>
    <row r="113" spans="1:10">
      <c r="A113" s="13">
        <v>97</v>
      </c>
      <c r="B113" s="24" t="s">
        <v>24</v>
      </c>
      <c r="C113" s="25" t="s">
        <v>16</v>
      </c>
      <c r="D113" s="20">
        <v>90</v>
      </c>
      <c r="E113" s="21">
        <v>15.66</v>
      </c>
      <c r="F113" s="22">
        <f t="shared" si="1"/>
        <v>1409.4</v>
      </c>
      <c r="J113" s="2"/>
    </row>
    <row r="114" spans="1:10">
      <c r="A114" s="13">
        <v>98</v>
      </c>
      <c r="B114" s="33" t="s">
        <v>68</v>
      </c>
      <c r="C114" s="34" t="s">
        <v>14</v>
      </c>
      <c r="D114" s="20">
        <v>900</v>
      </c>
      <c r="E114" s="21">
        <v>3.61</v>
      </c>
      <c r="F114" s="22">
        <f t="shared" si="1"/>
        <v>3249</v>
      </c>
      <c r="J114" s="2"/>
    </row>
    <row r="115" spans="1:10">
      <c r="A115" s="13">
        <v>99</v>
      </c>
      <c r="B115" s="24" t="s">
        <v>69</v>
      </c>
      <c r="C115" s="25" t="s">
        <v>14</v>
      </c>
      <c r="D115" s="20">
        <v>900</v>
      </c>
      <c r="E115" s="21">
        <v>1.52</v>
      </c>
      <c r="F115" s="22">
        <f t="shared" si="1"/>
        <v>1368</v>
      </c>
      <c r="J115" s="2"/>
    </row>
    <row r="116" spans="1:10">
      <c r="A116" s="13">
        <v>100</v>
      </c>
      <c r="B116" s="24" t="s">
        <v>70</v>
      </c>
      <c r="C116" s="25" t="s">
        <v>14</v>
      </c>
      <c r="D116" s="20">
        <v>900</v>
      </c>
      <c r="E116" s="21">
        <v>6.32</v>
      </c>
      <c r="F116" s="22">
        <f t="shared" si="1"/>
        <v>5688</v>
      </c>
      <c r="J116" s="2"/>
    </row>
    <row r="117" spans="1:10">
      <c r="A117" s="13"/>
      <c r="B117" s="35" t="s">
        <v>71</v>
      </c>
      <c r="C117" s="36"/>
      <c r="D117" s="20"/>
      <c r="E117" s="21"/>
      <c r="F117" s="22"/>
      <c r="J117" s="2"/>
    </row>
    <row r="118" spans="1:10">
      <c r="A118" s="13">
        <v>101</v>
      </c>
      <c r="B118" s="24" t="s">
        <v>72</v>
      </c>
      <c r="C118" s="25" t="s">
        <v>21</v>
      </c>
      <c r="D118" s="20">
        <v>5.0289999999999999</v>
      </c>
      <c r="E118" s="21">
        <v>93.43</v>
      </c>
      <c r="F118" s="22">
        <f t="shared" si="1"/>
        <v>469.85947000000004</v>
      </c>
      <c r="J118" s="2"/>
    </row>
    <row r="119" spans="1:10">
      <c r="A119" s="13">
        <v>102</v>
      </c>
      <c r="B119" s="19" t="s">
        <v>73</v>
      </c>
      <c r="C119" s="15" t="s">
        <v>12</v>
      </c>
      <c r="D119" s="20">
        <v>190.39999999999998</v>
      </c>
      <c r="E119" s="21">
        <v>2.2000000000000002</v>
      </c>
      <c r="F119" s="22">
        <f t="shared" si="1"/>
        <v>418.88</v>
      </c>
      <c r="J119" s="2"/>
    </row>
    <row r="120" spans="1:10">
      <c r="A120" s="13">
        <v>103</v>
      </c>
      <c r="B120" s="19" t="s">
        <v>74</v>
      </c>
      <c r="C120" s="15" t="s">
        <v>12</v>
      </c>
      <c r="D120" s="20">
        <v>761.59999999999991</v>
      </c>
      <c r="E120" s="21">
        <v>1.33</v>
      </c>
      <c r="F120" s="22">
        <f t="shared" si="1"/>
        <v>1012.9279999999999</v>
      </c>
      <c r="J120" s="2"/>
    </row>
    <row r="121" spans="1:10">
      <c r="A121" s="13">
        <v>104</v>
      </c>
      <c r="B121" s="19" t="s">
        <v>75</v>
      </c>
      <c r="C121" s="15" t="s">
        <v>12</v>
      </c>
      <c r="D121" s="20">
        <v>1496</v>
      </c>
      <c r="E121" s="21">
        <v>0.53</v>
      </c>
      <c r="F121" s="22">
        <f t="shared" si="1"/>
        <v>792.88</v>
      </c>
      <c r="J121" s="2"/>
    </row>
    <row r="122" spans="1:10">
      <c r="A122" s="13">
        <v>105</v>
      </c>
      <c r="B122" s="19" t="s">
        <v>76</v>
      </c>
      <c r="C122" s="15" t="s">
        <v>12</v>
      </c>
      <c r="D122" s="20">
        <v>40.799999999999997</v>
      </c>
      <c r="E122" s="21">
        <v>1.21</v>
      </c>
      <c r="F122" s="22">
        <f t="shared" si="1"/>
        <v>49.367999999999995</v>
      </c>
      <c r="J122" s="2"/>
    </row>
    <row r="123" spans="1:10">
      <c r="A123" s="13">
        <v>106</v>
      </c>
      <c r="B123" s="19" t="s">
        <v>77</v>
      </c>
      <c r="C123" s="15" t="s">
        <v>37</v>
      </c>
      <c r="D123" s="20">
        <v>30.55</v>
      </c>
      <c r="E123" s="21">
        <v>0.52</v>
      </c>
      <c r="F123" s="22">
        <f t="shared" si="1"/>
        <v>15.886000000000001</v>
      </c>
      <c r="J123" s="2"/>
    </row>
    <row r="124" spans="1:10">
      <c r="A124" s="13">
        <v>107</v>
      </c>
      <c r="B124" s="19" t="s">
        <v>78</v>
      </c>
      <c r="C124" s="15" t="s">
        <v>21</v>
      </c>
      <c r="D124" s="20">
        <v>5.0289999999999999</v>
      </c>
      <c r="E124" s="21">
        <v>44.26</v>
      </c>
      <c r="F124" s="22">
        <f t="shared" si="1"/>
        <v>222.58354</v>
      </c>
      <c r="J124" s="2"/>
    </row>
    <row r="125" spans="1:10">
      <c r="A125" s="13"/>
      <c r="B125" s="35" t="s">
        <v>79</v>
      </c>
      <c r="C125" s="36"/>
      <c r="D125" s="20"/>
      <c r="E125" s="21"/>
      <c r="F125" s="22"/>
      <c r="J125" s="2"/>
    </row>
    <row r="126" spans="1:10">
      <c r="A126" s="13">
        <v>108</v>
      </c>
      <c r="B126" s="24" t="s">
        <v>72</v>
      </c>
      <c r="C126" s="25" t="s">
        <v>21</v>
      </c>
      <c r="D126" s="20">
        <v>6.8000000000000005E-2</v>
      </c>
      <c r="E126" s="21">
        <v>93.43</v>
      </c>
      <c r="F126" s="22">
        <f t="shared" si="1"/>
        <v>6.3532400000000013</v>
      </c>
      <c r="J126" s="2"/>
    </row>
    <row r="127" spans="1:10">
      <c r="A127" s="13">
        <v>109</v>
      </c>
      <c r="B127" s="19" t="s">
        <v>73</v>
      </c>
      <c r="C127" s="15" t="s">
        <v>12</v>
      </c>
      <c r="D127" s="20">
        <v>2.8</v>
      </c>
      <c r="E127" s="21">
        <v>2.2000000000000002</v>
      </c>
      <c r="F127" s="22">
        <f t="shared" si="1"/>
        <v>6.16</v>
      </c>
      <c r="J127" s="2"/>
    </row>
    <row r="128" spans="1:10">
      <c r="A128" s="13">
        <v>110</v>
      </c>
      <c r="B128" s="19" t="s">
        <v>74</v>
      </c>
      <c r="C128" s="15" t="s">
        <v>12</v>
      </c>
      <c r="D128" s="20">
        <v>9.6999999999999993</v>
      </c>
      <c r="E128" s="21">
        <v>1.33</v>
      </c>
      <c r="F128" s="22">
        <f t="shared" si="1"/>
        <v>12.901</v>
      </c>
      <c r="J128" s="2"/>
    </row>
    <row r="129" spans="1:10">
      <c r="A129" s="13">
        <v>111</v>
      </c>
      <c r="B129" s="19" t="s">
        <v>75</v>
      </c>
      <c r="C129" s="15" t="s">
        <v>12</v>
      </c>
      <c r="D129" s="20">
        <v>22</v>
      </c>
      <c r="E129" s="21">
        <v>0.53</v>
      </c>
      <c r="F129" s="22">
        <f t="shared" si="1"/>
        <v>11.66</v>
      </c>
      <c r="J129" s="2"/>
    </row>
    <row r="130" spans="1:10">
      <c r="A130" s="13">
        <v>112</v>
      </c>
      <c r="B130" s="19" t="s">
        <v>76</v>
      </c>
      <c r="C130" s="15" t="s">
        <v>12</v>
      </c>
      <c r="D130" s="20">
        <v>0.6</v>
      </c>
      <c r="E130" s="21">
        <v>1.21</v>
      </c>
      <c r="F130" s="22">
        <f t="shared" si="1"/>
        <v>0.72599999999999998</v>
      </c>
      <c r="J130" s="2"/>
    </row>
    <row r="131" spans="1:10">
      <c r="A131" s="13">
        <v>113</v>
      </c>
      <c r="B131" s="19" t="s">
        <v>77</v>
      </c>
      <c r="C131" s="15" t="s">
        <v>37</v>
      </c>
      <c r="D131" s="20">
        <v>0.89800000000000002</v>
      </c>
      <c r="E131" s="21">
        <v>0.52</v>
      </c>
      <c r="F131" s="22">
        <f t="shared" si="1"/>
        <v>0.46696000000000004</v>
      </c>
      <c r="J131" s="2"/>
    </row>
    <row r="132" spans="1:10">
      <c r="A132" s="13">
        <v>114</v>
      </c>
      <c r="B132" s="19" t="s">
        <v>78</v>
      </c>
      <c r="C132" s="15" t="s">
        <v>21</v>
      </c>
      <c r="D132" s="20">
        <v>6.8000000000000005E-2</v>
      </c>
      <c r="E132" s="21">
        <v>44.26</v>
      </c>
      <c r="F132" s="22">
        <f t="shared" si="1"/>
        <v>3.0096799999999999</v>
      </c>
      <c r="J132" s="2"/>
    </row>
    <row r="133" spans="1:10">
      <c r="A133" s="13"/>
      <c r="B133" s="35" t="s">
        <v>80</v>
      </c>
      <c r="C133" s="36"/>
      <c r="D133" s="20"/>
      <c r="E133" s="21"/>
      <c r="F133" s="22"/>
      <c r="J133" s="2"/>
    </row>
    <row r="134" spans="1:10">
      <c r="A134" s="13">
        <v>115</v>
      </c>
      <c r="B134" s="35" t="s">
        <v>80</v>
      </c>
      <c r="C134" s="25" t="s">
        <v>21</v>
      </c>
      <c r="D134" s="20">
        <v>3.5000000000000003E-2</v>
      </c>
      <c r="E134" s="21">
        <v>330.07</v>
      </c>
      <c r="F134" s="22">
        <f t="shared" si="1"/>
        <v>11.55245</v>
      </c>
      <c r="J134" s="2"/>
    </row>
    <row r="135" spans="1:10">
      <c r="A135" s="13">
        <v>116</v>
      </c>
      <c r="B135" s="19" t="s">
        <v>73</v>
      </c>
      <c r="C135" s="15" t="s">
        <v>12</v>
      </c>
      <c r="D135" s="20">
        <v>5.6</v>
      </c>
      <c r="E135" s="21">
        <v>2.2000000000000002</v>
      </c>
      <c r="F135" s="22">
        <f t="shared" si="1"/>
        <v>12.32</v>
      </c>
      <c r="J135" s="2"/>
    </row>
    <row r="136" spans="1:10">
      <c r="A136" s="13">
        <v>117</v>
      </c>
      <c r="B136" s="19" t="s">
        <v>74</v>
      </c>
      <c r="C136" s="15" t="s">
        <v>12</v>
      </c>
      <c r="D136" s="20">
        <v>10.8</v>
      </c>
      <c r="E136" s="21">
        <v>1.33</v>
      </c>
      <c r="F136" s="22">
        <f t="shared" ref="F136:F199" si="2">+D136*E136</f>
        <v>14.364000000000003</v>
      </c>
      <c r="J136" s="2"/>
    </row>
    <row r="137" spans="1:10">
      <c r="A137" s="13">
        <v>118</v>
      </c>
      <c r="B137" s="19" t="s">
        <v>75</v>
      </c>
      <c r="C137" s="15" t="s">
        <v>12</v>
      </c>
      <c r="D137" s="20">
        <v>5.4</v>
      </c>
      <c r="E137" s="21">
        <v>0.53</v>
      </c>
      <c r="F137" s="22">
        <f t="shared" si="2"/>
        <v>2.8620000000000005</v>
      </c>
      <c r="J137" s="2"/>
    </row>
    <row r="138" spans="1:10">
      <c r="A138" s="13">
        <v>119</v>
      </c>
      <c r="B138" s="19" t="s">
        <v>81</v>
      </c>
      <c r="C138" s="15" t="s">
        <v>37</v>
      </c>
      <c r="D138" s="20">
        <v>0.89800000000000002</v>
      </c>
      <c r="E138" s="21">
        <v>0.52</v>
      </c>
      <c r="F138" s="22">
        <f t="shared" si="2"/>
        <v>0.46696000000000004</v>
      </c>
      <c r="J138" s="2"/>
    </row>
    <row r="139" spans="1:10">
      <c r="A139" s="13">
        <v>120</v>
      </c>
      <c r="B139" s="19" t="s">
        <v>82</v>
      </c>
      <c r="C139" s="15" t="s">
        <v>10</v>
      </c>
      <c r="D139" s="20">
        <v>4</v>
      </c>
      <c r="E139" s="21">
        <v>1.77</v>
      </c>
      <c r="F139" s="22">
        <f t="shared" si="2"/>
        <v>7.08</v>
      </c>
      <c r="J139" s="2"/>
    </row>
    <row r="140" spans="1:10">
      <c r="A140" s="13">
        <v>121</v>
      </c>
      <c r="B140" s="19" t="s">
        <v>83</v>
      </c>
      <c r="C140" s="15" t="s">
        <v>10</v>
      </c>
      <c r="D140" s="20">
        <v>1</v>
      </c>
      <c r="E140" s="21">
        <v>4.72</v>
      </c>
      <c r="F140" s="22">
        <f t="shared" si="2"/>
        <v>4.72</v>
      </c>
      <c r="J140" s="2"/>
    </row>
    <row r="141" spans="1:10">
      <c r="A141" s="13">
        <v>122</v>
      </c>
      <c r="B141" s="19" t="s">
        <v>78</v>
      </c>
      <c r="C141" s="15" t="s">
        <v>21</v>
      </c>
      <c r="D141" s="20">
        <v>3.5000000000000003E-2</v>
      </c>
      <c r="E141" s="21">
        <v>44.26</v>
      </c>
      <c r="F141" s="22">
        <f t="shared" si="2"/>
        <v>1.5491000000000001</v>
      </c>
      <c r="J141" s="2"/>
    </row>
    <row r="142" spans="1:10">
      <c r="A142" s="13"/>
      <c r="B142" s="35" t="s">
        <v>84</v>
      </c>
      <c r="C142" s="36"/>
      <c r="D142" s="20"/>
      <c r="E142" s="21"/>
      <c r="F142" s="22"/>
      <c r="J142" s="2"/>
    </row>
    <row r="143" spans="1:10">
      <c r="A143" s="13">
        <v>123</v>
      </c>
      <c r="B143" s="24" t="s">
        <v>84</v>
      </c>
      <c r="C143" s="25" t="s">
        <v>21</v>
      </c>
      <c r="D143" s="20">
        <v>0.214</v>
      </c>
      <c r="E143" s="21">
        <v>330.07</v>
      </c>
      <c r="F143" s="22">
        <f t="shared" si="2"/>
        <v>70.634979999999999</v>
      </c>
      <c r="J143" s="2"/>
    </row>
    <row r="144" spans="1:10">
      <c r="A144" s="13">
        <v>124</v>
      </c>
      <c r="B144" s="19" t="s">
        <v>73</v>
      </c>
      <c r="C144" s="15" t="s">
        <v>12</v>
      </c>
      <c r="D144" s="20">
        <v>19.220000000000002</v>
      </c>
      <c r="E144" s="21">
        <v>2.2000000000000002</v>
      </c>
      <c r="F144" s="22">
        <f t="shared" si="2"/>
        <v>42.284000000000006</v>
      </c>
      <c r="J144" s="2"/>
    </row>
    <row r="145" spans="1:10">
      <c r="A145" s="13">
        <v>125</v>
      </c>
      <c r="B145" s="19" t="s">
        <v>74</v>
      </c>
      <c r="C145" s="15" t="s">
        <v>12</v>
      </c>
      <c r="D145" s="20">
        <v>14.32</v>
      </c>
      <c r="E145" s="21">
        <v>1.33</v>
      </c>
      <c r="F145" s="22">
        <f t="shared" si="2"/>
        <v>19.0456</v>
      </c>
      <c r="J145" s="2"/>
    </row>
    <row r="146" spans="1:10">
      <c r="A146" s="13">
        <v>126</v>
      </c>
      <c r="B146" s="19" t="s">
        <v>75</v>
      </c>
      <c r="C146" s="15" t="s">
        <v>12</v>
      </c>
      <c r="D146" s="20">
        <v>49.9</v>
      </c>
      <c r="E146" s="21">
        <v>0.53</v>
      </c>
      <c r="F146" s="22">
        <f t="shared" si="2"/>
        <v>26.446999999999999</v>
      </c>
      <c r="J146" s="2"/>
    </row>
    <row r="147" spans="1:10">
      <c r="A147" s="13">
        <v>127</v>
      </c>
      <c r="B147" s="19" t="s">
        <v>81</v>
      </c>
      <c r="C147" s="15" t="s">
        <v>37</v>
      </c>
      <c r="D147" s="20">
        <v>0.9</v>
      </c>
      <c r="E147" s="21">
        <v>0.52</v>
      </c>
      <c r="F147" s="22">
        <f t="shared" si="2"/>
        <v>0.46800000000000003</v>
      </c>
      <c r="J147" s="2"/>
    </row>
    <row r="148" spans="1:10">
      <c r="A148" s="13">
        <v>128</v>
      </c>
      <c r="B148" s="19" t="s">
        <v>82</v>
      </c>
      <c r="C148" s="15" t="s">
        <v>10</v>
      </c>
      <c r="D148" s="20">
        <v>6</v>
      </c>
      <c r="E148" s="21">
        <v>1.77</v>
      </c>
      <c r="F148" s="22">
        <f t="shared" si="2"/>
        <v>10.620000000000001</v>
      </c>
      <c r="J148" s="2"/>
    </row>
    <row r="149" spans="1:10">
      <c r="A149" s="13">
        <v>129</v>
      </c>
      <c r="B149" s="19" t="s">
        <v>83</v>
      </c>
      <c r="C149" s="15" t="s">
        <v>10</v>
      </c>
      <c r="D149" s="20">
        <v>1</v>
      </c>
      <c r="E149" s="21">
        <v>4.72</v>
      </c>
      <c r="F149" s="22">
        <f t="shared" si="2"/>
        <v>4.72</v>
      </c>
      <c r="J149" s="2"/>
    </row>
    <row r="150" spans="1:10">
      <c r="A150" s="13">
        <v>130</v>
      </c>
      <c r="B150" s="19" t="s">
        <v>78</v>
      </c>
      <c r="C150" s="15" t="s">
        <v>21</v>
      </c>
      <c r="D150" s="20">
        <v>0.214</v>
      </c>
      <c r="E150" s="21">
        <v>44.26</v>
      </c>
      <c r="F150" s="22">
        <f t="shared" si="2"/>
        <v>9.4716399999999989</v>
      </c>
      <c r="J150" s="2"/>
    </row>
    <row r="151" spans="1:10">
      <c r="A151" s="13"/>
      <c r="B151" s="14" t="s">
        <v>85</v>
      </c>
      <c r="C151" s="36"/>
      <c r="D151" s="20"/>
      <c r="E151" s="21"/>
      <c r="F151" s="22"/>
      <c r="J151" s="2"/>
    </row>
    <row r="152" spans="1:10">
      <c r="A152" s="13">
        <v>125</v>
      </c>
      <c r="B152" s="24" t="s">
        <v>86</v>
      </c>
      <c r="C152" s="36" t="s">
        <v>14</v>
      </c>
      <c r="D152" s="20">
        <v>790.5</v>
      </c>
      <c r="E152" s="21">
        <v>4.41</v>
      </c>
      <c r="F152" s="22">
        <f t="shared" si="2"/>
        <v>3486.105</v>
      </c>
      <c r="J152" s="2"/>
    </row>
    <row r="153" spans="1:10">
      <c r="A153" s="13">
        <v>126</v>
      </c>
      <c r="B153" s="19" t="s">
        <v>87</v>
      </c>
      <c r="C153" s="15" t="s">
        <v>14</v>
      </c>
      <c r="D153" s="20">
        <v>790.5</v>
      </c>
      <c r="E153" s="21">
        <v>0.43</v>
      </c>
      <c r="F153" s="22">
        <f t="shared" si="2"/>
        <v>339.91500000000002</v>
      </c>
      <c r="J153" s="2"/>
    </row>
    <row r="154" spans="1:10">
      <c r="A154" s="13">
        <v>127</v>
      </c>
      <c r="B154" s="19" t="s">
        <v>33</v>
      </c>
      <c r="C154" s="25" t="s">
        <v>14</v>
      </c>
      <c r="D154" s="20">
        <v>58.3</v>
      </c>
      <c r="E154" s="21">
        <v>27.53</v>
      </c>
      <c r="F154" s="22">
        <f t="shared" si="2"/>
        <v>1604.999</v>
      </c>
      <c r="J154" s="2"/>
    </row>
    <row r="155" spans="1:10">
      <c r="A155" s="13">
        <v>128</v>
      </c>
      <c r="B155" s="19" t="s">
        <v>88</v>
      </c>
      <c r="C155" s="26" t="s">
        <v>12</v>
      </c>
      <c r="D155" s="20">
        <v>131.9</v>
      </c>
      <c r="E155" s="21">
        <v>36.14</v>
      </c>
      <c r="F155" s="22">
        <f t="shared" si="2"/>
        <v>4766.866</v>
      </c>
      <c r="J155" s="2"/>
    </row>
    <row r="156" spans="1:10">
      <c r="A156" s="13">
        <v>129</v>
      </c>
      <c r="B156" s="19" t="s">
        <v>89</v>
      </c>
      <c r="C156" s="25" t="s">
        <v>14</v>
      </c>
      <c r="D156" s="20">
        <v>387.5</v>
      </c>
      <c r="E156" s="21">
        <v>3.74</v>
      </c>
      <c r="F156" s="22">
        <f t="shared" si="2"/>
        <v>1449.25</v>
      </c>
      <c r="J156" s="2"/>
    </row>
    <row r="157" spans="1:10">
      <c r="A157" s="13"/>
      <c r="B157" s="64" t="s">
        <v>90</v>
      </c>
      <c r="C157" s="13"/>
      <c r="D157" s="20"/>
      <c r="E157" s="21"/>
      <c r="F157" s="22"/>
      <c r="J157" s="2"/>
    </row>
    <row r="158" spans="1:10">
      <c r="A158" s="13">
        <v>130</v>
      </c>
      <c r="B158" s="27" t="s">
        <v>91</v>
      </c>
      <c r="C158" s="28" t="s">
        <v>16</v>
      </c>
      <c r="D158" s="20">
        <v>36.909999999999997</v>
      </c>
      <c r="E158" s="21">
        <v>11.68</v>
      </c>
      <c r="F158" s="22">
        <f t="shared" si="2"/>
        <v>431.10879999999997</v>
      </c>
      <c r="J158" s="2"/>
    </row>
    <row r="159" spans="1:10">
      <c r="A159" s="13">
        <v>131</v>
      </c>
      <c r="B159" s="27" t="s">
        <v>20</v>
      </c>
      <c r="C159" s="28" t="s">
        <v>21</v>
      </c>
      <c r="D159" s="20">
        <v>38.024999999999999</v>
      </c>
      <c r="E159" s="21">
        <v>5.15</v>
      </c>
      <c r="F159" s="22">
        <f t="shared" si="2"/>
        <v>195.82875000000001</v>
      </c>
      <c r="J159" s="2"/>
    </row>
    <row r="160" spans="1:10" ht="20.399999999999999">
      <c r="A160" s="13">
        <v>132</v>
      </c>
      <c r="B160" s="24" t="s">
        <v>92</v>
      </c>
      <c r="C160" s="25" t="s">
        <v>16</v>
      </c>
      <c r="D160" s="20">
        <v>9.14</v>
      </c>
      <c r="E160" s="21">
        <v>17.329999999999998</v>
      </c>
      <c r="F160" s="22">
        <f t="shared" si="2"/>
        <v>158.39619999999999</v>
      </c>
      <c r="J160" s="2"/>
    </row>
    <row r="161" spans="1:10">
      <c r="A161" s="13">
        <v>133</v>
      </c>
      <c r="B161" s="19" t="s">
        <v>93</v>
      </c>
      <c r="C161" s="26" t="s">
        <v>16</v>
      </c>
      <c r="D161" s="20">
        <v>9.14</v>
      </c>
      <c r="E161" s="21">
        <v>56.49</v>
      </c>
      <c r="F161" s="22">
        <f t="shared" si="2"/>
        <v>516.31860000000006</v>
      </c>
      <c r="J161" s="2"/>
    </row>
    <row r="162" spans="1:10">
      <c r="A162" s="13"/>
      <c r="B162" s="64" t="s">
        <v>94</v>
      </c>
      <c r="C162" s="13"/>
      <c r="D162" s="20"/>
      <c r="E162" s="21"/>
      <c r="F162" s="22"/>
      <c r="J162" s="2"/>
    </row>
    <row r="163" spans="1:10">
      <c r="A163" s="13">
        <v>134</v>
      </c>
      <c r="B163" s="33" t="s">
        <v>95</v>
      </c>
      <c r="C163" s="34" t="s">
        <v>16</v>
      </c>
      <c r="D163" s="20">
        <v>5.5</v>
      </c>
      <c r="E163" s="21">
        <v>52.66</v>
      </c>
      <c r="F163" s="22">
        <f t="shared" si="2"/>
        <v>289.63</v>
      </c>
      <c r="J163" s="2"/>
    </row>
    <row r="164" spans="1:10">
      <c r="A164" s="13">
        <v>135</v>
      </c>
      <c r="B164" s="24" t="s">
        <v>96</v>
      </c>
      <c r="C164" s="25" t="s">
        <v>16</v>
      </c>
      <c r="D164" s="20">
        <v>0.95</v>
      </c>
      <c r="E164" s="21">
        <v>17.329999999999998</v>
      </c>
      <c r="F164" s="22">
        <f t="shared" si="2"/>
        <v>16.463499999999996</v>
      </c>
      <c r="J164" s="2"/>
    </row>
    <row r="165" spans="1:10">
      <c r="A165" s="13">
        <v>136</v>
      </c>
      <c r="B165" s="19" t="s">
        <v>33</v>
      </c>
      <c r="C165" s="25" t="s">
        <v>14</v>
      </c>
      <c r="D165" s="20">
        <v>12</v>
      </c>
      <c r="E165" s="21">
        <v>27.53</v>
      </c>
      <c r="F165" s="22">
        <f t="shared" si="2"/>
        <v>330.36</v>
      </c>
      <c r="J165" s="2"/>
    </row>
    <row r="166" spans="1:10">
      <c r="A166" s="13"/>
      <c r="B166" s="64" t="s">
        <v>97</v>
      </c>
      <c r="C166" s="13"/>
      <c r="D166" s="20"/>
      <c r="E166" s="21"/>
      <c r="F166" s="22"/>
      <c r="J166" s="2"/>
    </row>
    <row r="167" spans="1:10">
      <c r="A167" s="13">
        <v>137</v>
      </c>
      <c r="B167" s="27" t="s">
        <v>98</v>
      </c>
      <c r="C167" s="28" t="s">
        <v>16</v>
      </c>
      <c r="D167" s="20">
        <v>1.4000000000000001</v>
      </c>
      <c r="E167" s="21">
        <v>11.68</v>
      </c>
      <c r="F167" s="22">
        <f t="shared" si="2"/>
        <v>16.352</v>
      </c>
      <c r="J167" s="2"/>
    </row>
    <row r="168" spans="1:10">
      <c r="A168" s="13">
        <v>138</v>
      </c>
      <c r="B168" s="19" t="s">
        <v>99</v>
      </c>
      <c r="C168" s="15" t="s">
        <v>16</v>
      </c>
      <c r="D168" s="20">
        <v>1.4000000000000001</v>
      </c>
      <c r="E168" s="21">
        <v>1.87</v>
      </c>
      <c r="F168" s="22">
        <f t="shared" si="2"/>
        <v>2.6180000000000003</v>
      </c>
      <c r="J168" s="2"/>
    </row>
    <row r="169" spans="1:10">
      <c r="A169" s="13">
        <v>139</v>
      </c>
      <c r="B169" s="27" t="s">
        <v>100</v>
      </c>
      <c r="C169" s="30" t="s">
        <v>16</v>
      </c>
      <c r="D169" s="20">
        <v>1.4000000000000001</v>
      </c>
      <c r="E169" s="21">
        <v>38.22</v>
      </c>
      <c r="F169" s="22">
        <f t="shared" si="2"/>
        <v>53.508000000000003</v>
      </c>
      <c r="J169" s="2"/>
    </row>
    <row r="170" spans="1:10">
      <c r="A170" s="13">
        <v>140</v>
      </c>
      <c r="B170" s="29" t="s">
        <v>101</v>
      </c>
      <c r="C170" s="13" t="s">
        <v>21</v>
      </c>
      <c r="D170" s="20">
        <v>0.875</v>
      </c>
      <c r="E170" s="21">
        <v>78.78</v>
      </c>
      <c r="F170" s="22">
        <f t="shared" si="2"/>
        <v>68.932500000000005</v>
      </c>
      <c r="J170" s="2"/>
    </row>
    <row r="171" spans="1:10">
      <c r="A171" s="13">
        <v>141</v>
      </c>
      <c r="B171" s="29" t="s">
        <v>102</v>
      </c>
      <c r="C171" s="13" t="s">
        <v>12</v>
      </c>
      <c r="D171" s="20">
        <v>24.5</v>
      </c>
      <c r="E171" s="21">
        <v>0.83</v>
      </c>
      <c r="F171" s="22">
        <f t="shared" si="2"/>
        <v>20.334999999999997</v>
      </c>
      <c r="J171" s="2"/>
    </row>
    <row r="172" spans="1:10">
      <c r="A172" s="13">
        <v>142</v>
      </c>
      <c r="B172" s="29" t="s">
        <v>103</v>
      </c>
      <c r="C172" s="13" t="s">
        <v>37</v>
      </c>
      <c r="D172" s="20">
        <v>658</v>
      </c>
      <c r="E172" s="21">
        <v>0.52</v>
      </c>
      <c r="F172" s="22">
        <f t="shared" si="2"/>
        <v>342.16</v>
      </c>
      <c r="J172" s="2"/>
    </row>
    <row r="173" spans="1:10">
      <c r="A173" s="13">
        <v>143</v>
      </c>
      <c r="B173" s="29" t="s">
        <v>104</v>
      </c>
      <c r="C173" s="13" t="s">
        <v>37</v>
      </c>
      <c r="D173" s="20">
        <v>4.2</v>
      </c>
      <c r="E173" s="21">
        <v>0.52</v>
      </c>
      <c r="F173" s="22">
        <f t="shared" si="2"/>
        <v>2.1840000000000002</v>
      </c>
      <c r="J173" s="2"/>
    </row>
    <row r="174" spans="1:10">
      <c r="A174" s="13">
        <v>144</v>
      </c>
      <c r="B174" s="29" t="s">
        <v>105</v>
      </c>
      <c r="C174" s="13" t="s">
        <v>37</v>
      </c>
      <c r="D174" s="20">
        <v>8.4</v>
      </c>
      <c r="E174" s="21">
        <v>8.11</v>
      </c>
      <c r="F174" s="22">
        <f t="shared" si="2"/>
        <v>68.123999999999995</v>
      </c>
      <c r="J174" s="2"/>
    </row>
    <row r="175" spans="1:10">
      <c r="A175" s="13">
        <v>145</v>
      </c>
      <c r="B175" s="19" t="s">
        <v>78</v>
      </c>
      <c r="C175" s="15" t="s">
        <v>21</v>
      </c>
      <c r="D175" s="20">
        <v>0.88</v>
      </c>
      <c r="E175" s="21">
        <v>44.26</v>
      </c>
      <c r="F175" s="22">
        <f t="shared" si="2"/>
        <v>38.948799999999999</v>
      </c>
      <c r="J175" s="2"/>
    </row>
    <row r="176" spans="1:10">
      <c r="A176" s="13"/>
      <c r="B176" s="14" t="s">
        <v>106</v>
      </c>
      <c r="C176" s="15"/>
      <c r="D176" s="20"/>
      <c r="E176" s="21"/>
      <c r="F176" s="22"/>
      <c r="J176" s="2"/>
    </row>
    <row r="177" spans="1:10">
      <c r="A177" s="13">
        <v>146</v>
      </c>
      <c r="B177" s="27" t="s">
        <v>107</v>
      </c>
      <c r="C177" s="28" t="s">
        <v>16</v>
      </c>
      <c r="D177" s="20">
        <v>52.199999999999996</v>
      </c>
      <c r="E177" s="21">
        <v>6.16</v>
      </c>
      <c r="F177" s="22">
        <f t="shared" si="2"/>
        <v>321.55199999999996</v>
      </c>
      <c r="J177" s="2"/>
    </row>
    <row r="178" spans="1:10">
      <c r="A178" s="13">
        <v>147</v>
      </c>
      <c r="B178" s="27" t="s">
        <v>108</v>
      </c>
      <c r="C178" s="28" t="s">
        <v>21</v>
      </c>
      <c r="D178" s="20">
        <v>101.78999999999999</v>
      </c>
      <c r="E178" s="21">
        <v>5.15</v>
      </c>
      <c r="F178" s="22">
        <f t="shared" si="2"/>
        <v>524.21849999999995</v>
      </c>
      <c r="J178" s="2"/>
    </row>
    <row r="179" spans="1:10" ht="20.399999999999999">
      <c r="A179" s="13">
        <v>148</v>
      </c>
      <c r="B179" s="24" t="s">
        <v>92</v>
      </c>
      <c r="C179" s="25" t="s">
        <v>16</v>
      </c>
      <c r="D179" s="20">
        <v>9.9599999999999991</v>
      </c>
      <c r="E179" s="21">
        <v>17.329999999999998</v>
      </c>
      <c r="F179" s="22">
        <f t="shared" si="2"/>
        <v>172.60679999999996</v>
      </c>
      <c r="J179" s="2"/>
    </row>
    <row r="180" spans="1:10">
      <c r="A180" s="13">
        <v>149</v>
      </c>
      <c r="B180" s="19" t="s">
        <v>109</v>
      </c>
      <c r="C180" s="26" t="s">
        <v>16</v>
      </c>
      <c r="D180" s="20">
        <v>23.04</v>
      </c>
      <c r="E180" s="21">
        <v>56.33</v>
      </c>
      <c r="F180" s="22">
        <f t="shared" si="2"/>
        <v>1297.8432</v>
      </c>
      <c r="J180" s="2"/>
    </row>
    <row r="181" spans="1:10">
      <c r="A181" s="13">
        <v>150</v>
      </c>
      <c r="B181" s="24" t="s">
        <v>110</v>
      </c>
      <c r="C181" s="25" t="s">
        <v>21</v>
      </c>
      <c r="D181" s="20">
        <v>0.22800000000000001</v>
      </c>
      <c r="E181" s="21">
        <v>440</v>
      </c>
      <c r="F181" s="22">
        <f t="shared" si="2"/>
        <v>100.32000000000001</v>
      </c>
      <c r="J181" s="2"/>
    </row>
    <row r="182" spans="1:10">
      <c r="A182" s="13">
        <v>151</v>
      </c>
      <c r="B182" s="24" t="s">
        <v>111</v>
      </c>
      <c r="C182" s="25" t="s">
        <v>14</v>
      </c>
      <c r="D182" s="20">
        <v>142.19999999999999</v>
      </c>
      <c r="E182" s="21">
        <v>1.1000000000000001</v>
      </c>
      <c r="F182" s="22">
        <f t="shared" si="2"/>
        <v>156.41999999999999</v>
      </c>
      <c r="J182" s="2"/>
    </row>
    <row r="183" spans="1:10">
      <c r="A183" s="13">
        <v>152</v>
      </c>
      <c r="B183" s="19" t="s">
        <v>112</v>
      </c>
      <c r="C183" s="15" t="s">
        <v>14</v>
      </c>
      <c r="D183" s="20">
        <v>115.19999999999999</v>
      </c>
      <c r="E183" s="21">
        <v>25.7</v>
      </c>
      <c r="F183" s="22">
        <f t="shared" si="2"/>
        <v>2960.6399999999994</v>
      </c>
      <c r="J183" s="2"/>
    </row>
    <row r="184" spans="1:10">
      <c r="A184" s="13">
        <v>153</v>
      </c>
      <c r="B184" s="24" t="s">
        <v>113</v>
      </c>
      <c r="C184" s="25" t="s">
        <v>14</v>
      </c>
      <c r="D184" s="20">
        <v>132</v>
      </c>
      <c r="E184" s="21">
        <v>3.43</v>
      </c>
      <c r="F184" s="22">
        <f t="shared" si="2"/>
        <v>452.76000000000005</v>
      </c>
      <c r="J184" s="2"/>
    </row>
    <row r="185" spans="1:10">
      <c r="A185" s="13">
        <v>154</v>
      </c>
      <c r="B185" s="24" t="s">
        <v>114</v>
      </c>
      <c r="C185" s="25" t="s">
        <v>14</v>
      </c>
      <c r="D185" s="20">
        <v>132</v>
      </c>
      <c r="E185" s="21">
        <v>1.31</v>
      </c>
      <c r="F185" s="22">
        <f t="shared" si="2"/>
        <v>172.92000000000002</v>
      </c>
      <c r="J185" s="2"/>
    </row>
    <row r="186" spans="1:10">
      <c r="A186" s="13">
        <v>155</v>
      </c>
      <c r="B186" s="19" t="s">
        <v>115</v>
      </c>
      <c r="C186" s="15" t="s">
        <v>12</v>
      </c>
      <c r="D186" s="20">
        <v>90</v>
      </c>
      <c r="E186" s="21">
        <v>38.799999999999997</v>
      </c>
      <c r="F186" s="22">
        <f t="shared" si="2"/>
        <v>3491.9999999999995</v>
      </c>
      <c r="J186" s="2"/>
    </row>
    <row r="187" spans="1:10">
      <c r="A187" s="13">
        <v>156</v>
      </c>
      <c r="B187" s="29" t="s">
        <v>116</v>
      </c>
      <c r="C187" s="13" t="s">
        <v>14</v>
      </c>
      <c r="D187" s="20">
        <v>174.60000000000002</v>
      </c>
      <c r="E187" s="21">
        <v>1.87</v>
      </c>
      <c r="F187" s="22">
        <f t="shared" si="2"/>
        <v>326.50200000000007</v>
      </c>
      <c r="J187" s="2"/>
    </row>
    <row r="188" spans="1:10">
      <c r="A188" s="13"/>
      <c r="B188" s="14" t="s">
        <v>117</v>
      </c>
      <c r="C188" s="15"/>
      <c r="D188" s="20"/>
      <c r="E188" s="21"/>
      <c r="F188" s="22"/>
      <c r="J188" s="2"/>
    </row>
    <row r="189" spans="1:10" s="37" customFormat="1" ht="20.399999999999999">
      <c r="A189" s="13">
        <v>157</v>
      </c>
      <c r="B189" s="24" t="s">
        <v>92</v>
      </c>
      <c r="C189" s="25" t="s">
        <v>16</v>
      </c>
      <c r="D189" s="20">
        <v>9</v>
      </c>
      <c r="E189" s="21">
        <v>17.329999999999998</v>
      </c>
      <c r="F189" s="22">
        <f t="shared" si="2"/>
        <v>155.96999999999997</v>
      </c>
      <c r="I189" s="2"/>
      <c r="J189" s="2"/>
    </row>
    <row r="190" spans="1:10" s="2" customFormat="1">
      <c r="A190" s="13">
        <v>158</v>
      </c>
      <c r="B190" s="24" t="s">
        <v>118</v>
      </c>
      <c r="C190" s="25" t="s">
        <v>16</v>
      </c>
      <c r="D190" s="20">
        <v>9</v>
      </c>
      <c r="E190" s="21">
        <v>45.74</v>
      </c>
      <c r="F190" s="22">
        <f t="shared" si="2"/>
        <v>411.66</v>
      </c>
    </row>
    <row r="191" spans="1:10" s="2" customFormat="1">
      <c r="A191" s="13">
        <v>159</v>
      </c>
      <c r="B191" s="29" t="s">
        <v>119</v>
      </c>
      <c r="C191" s="13" t="s">
        <v>14</v>
      </c>
      <c r="D191" s="20">
        <v>90</v>
      </c>
      <c r="E191" s="21">
        <v>0.81</v>
      </c>
      <c r="F191" s="22">
        <f t="shared" si="2"/>
        <v>72.900000000000006</v>
      </c>
    </row>
    <row r="192" spans="1:10" s="2" customFormat="1">
      <c r="A192" s="13">
        <v>160</v>
      </c>
      <c r="B192" s="27" t="s">
        <v>120</v>
      </c>
      <c r="C192" s="15" t="s">
        <v>14</v>
      </c>
      <c r="D192" s="20">
        <v>90</v>
      </c>
      <c r="E192" s="21">
        <v>1.81</v>
      </c>
      <c r="F192" s="22">
        <f t="shared" si="2"/>
        <v>162.9</v>
      </c>
    </row>
    <row r="193" spans="1:10">
      <c r="A193" s="13">
        <v>161</v>
      </c>
      <c r="B193" s="27" t="s">
        <v>121</v>
      </c>
      <c r="C193" s="15" t="s">
        <v>14</v>
      </c>
      <c r="D193" s="20">
        <v>90</v>
      </c>
      <c r="E193" s="38">
        <v>6.27</v>
      </c>
      <c r="F193" s="22">
        <f t="shared" si="2"/>
        <v>564.29999999999995</v>
      </c>
      <c r="J193" s="2"/>
    </row>
    <row r="194" spans="1:10" s="57" customFormat="1">
      <c r="A194" s="13"/>
      <c r="B194" s="14" t="s">
        <v>122</v>
      </c>
      <c r="C194" s="15"/>
      <c r="D194" s="20"/>
      <c r="E194" s="21"/>
      <c r="F194" s="22"/>
      <c r="I194" s="2"/>
      <c r="J194" s="2"/>
    </row>
    <row r="195" spans="1:10">
      <c r="A195" s="13">
        <v>162</v>
      </c>
      <c r="B195" s="19" t="s">
        <v>123</v>
      </c>
      <c r="C195" s="26" t="s">
        <v>21</v>
      </c>
      <c r="D195" s="20">
        <v>0.42299999999999999</v>
      </c>
      <c r="E195" s="21">
        <v>19.420000000000002</v>
      </c>
      <c r="F195" s="22">
        <f t="shared" si="2"/>
        <v>8.2146600000000003</v>
      </c>
      <c r="J195" s="2"/>
    </row>
    <row r="196" spans="1:10">
      <c r="A196" s="13">
        <v>163</v>
      </c>
      <c r="B196" s="19" t="s">
        <v>124</v>
      </c>
      <c r="C196" s="15" t="s">
        <v>12</v>
      </c>
      <c r="D196" s="20">
        <v>48.96</v>
      </c>
      <c r="E196" s="21">
        <v>0.53</v>
      </c>
      <c r="F196" s="22">
        <f t="shared" si="2"/>
        <v>25.948800000000002</v>
      </c>
      <c r="J196" s="2"/>
    </row>
    <row r="197" spans="1:10">
      <c r="A197" s="13">
        <v>164</v>
      </c>
      <c r="B197" s="19" t="s">
        <v>125</v>
      </c>
      <c r="C197" s="15" t="s">
        <v>37</v>
      </c>
      <c r="D197" s="20">
        <v>9.48</v>
      </c>
      <c r="E197" s="21">
        <v>0.52</v>
      </c>
      <c r="F197" s="22">
        <f t="shared" si="2"/>
        <v>4.9296000000000006</v>
      </c>
      <c r="J197" s="2"/>
    </row>
    <row r="198" spans="1:10">
      <c r="A198" s="13">
        <v>165</v>
      </c>
      <c r="B198" s="27" t="s">
        <v>126</v>
      </c>
      <c r="C198" s="30" t="s">
        <v>14</v>
      </c>
      <c r="D198" s="20">
        <v>1380</v>
      </c>
      <c r="E198" s="21">
        <v>1.71</v>
      </c>
      <c r="F198" s="22">
        <f t="shared" si="2"/>
        <v>2359.7999999999997</v>
      </c>
      <c r="J198" s="2"/>
    </row>
    <row r="199" spans="1:10">
      <c r="A199" s="13">
        <v>166</v>
      </c>
      <c r="B199" s="33" t="s">
        <v>127</v>
      </c>
      <c r="C199" s="34" t="s">
        <v>16</v>
      </c>
      <c r="D199" s="20">
        <v>0.84000000000000008</v>
      </c>
      <c r="E199" s="21">
        <v>258.55</v>
      </c>
      <c r="F199" s="22">
        <f t="shared" si="2"/>
        <v>217.18200000000002</v>
      </c>
      <c r="J199" s="2"/>
    </row>
    <row r="200" spans="1:10">
      <c r="A200" s="13">
        <v>167</v>
      </c>
      <c r="B200" s="29" t="s">
        <v>128</v>
      </c>
      <c r="C200" s="13" t="s">
        <v>14</v>
      </c>
      <c r="D200" s="20">
        <v>498</v>
      </c>
      <c r="E200" s="21">
        <v>0.77</v>
      </c>
      <c r="F200" s="22">
        <f t="shared" ref="F200:F265" si="3">+D200*E200</f>
        <v>383.46000000000004</v>
      </c>
      <c r="J200" s="2"/>
    </row>
    <row r="201" spans="1:10">
      <c r="A201" s="13"/>
      <c r="B201" s="14" t="s">
        <v>129</v>
      </c>
      <c r="C201" s="15"/>
      <c r="D201" s="20"/>
      <c r="E201" s="21"/>
      <c r="F201" s="22"/>
      <c r="J201" s="2"/>
    </row>
    <row r="202" spans="1:10">
      <c r="A202" s="13">
        <v>168</v>
      </c>
      <c r="B202" s="19" t="s">
        <v>130</v>
      </c>
      <c r="C202" s="25" t="s">
        <v>21</v>
      </c>
      <c r="D202" s="20">
        <v>3.0489999999999999</v>
      </c>
      <c r="E202" s="21">
        <v>116.21</v>
      </c>
      <c r="F202" s="22">
        <f t="shared" si="3"/>
        <v>354.32428999999996</v>
      </c>
      <c r="J202" s="2"/>
    </row>
    <row r="203" spans="1:10">
      <c r="A203" s="13">
        <v>169</v>
      </c>
      <c r="B203" s="19" t="s">
        <v>131</v>
      </c>
      <c r="C203" s="15" t="s">
        <v>12</v>
      </c>
      <c r="D203" s="20">
        <v>24</v>
      </c>
      <c r="E203" s="21">
        <v>20.64</v>
      </c>
      <c r="F203" s="22">
        <f t="shared" si="3"/>
        <v>495.36</v>
      </c>
      <c r="J203" s="2"/>
    </row>
    <row r="204" spans="1:10">
      <c r="A204" s="13">
        <v>170</v>
      </c>
      <c r="B204" s="19" t="s">
        <v>132</v>
      </c>
      <c r="C204" s="15" t="s">
        <v>12</v>
      </c>
      <c r="D204" s="20">
        <v>319.20000000000005</v>
      </c>
      <c r="E204" s="21">
        <v>1.98</v>
      </c>
      <c r="F204" s="22">
        <f t="shared" si="3"/>
        <v>632.01600000000008</v>
      </c>
      <c r="J204" s="2"/>
    </row>
    <row r="205" spans="1:10">
      <c r="A205" s="13">
        <v>171</v>
      </c>
      <c r="B205" s="19" t="s">
        <v>124</v>
      </c>
      <c r="C205" s="15" t="s">
        <v>12</v>
      </c>
      <c r="D205" s="20">
        <v>69.599999999999994</v>
      </c>
      <c r="E205" s="21">
        <v>1.44</v>
      </c>
      <c r="F205" s="22">
        <f t="shared" si="3"/>
        <v>100.22399999999999</v>
      </c>
      <c r="J205" s="2"/>
    </row>
    <row r="206" spans="1:10">
      <c r="A206" s="13">
        <v>172</v>
      </c>
      <c r="B206" s="19" t="s">
        <v>133</v>
      </c>
      <c r="C206" s="15" t="s">
        <v>12</v>
      </c>
      <c r="D206" s="20">
        <v>313.79999999999995</v>
      </c>
      <c r="E206" s="21">
        <v>0.68</v>
      </c>
      <c r="F206" s="22">
        <f t="shared" si="3"/>
        <v>213.38399999999999</v>
      </c>
      <c r="J206" s="2"/>
    </row>
    <row r="207" spans="1:10">
      <c r="A207" s="13">
        <v>173</v>
      </c>
      <c r="B207" s="19" t="s">
        <v>134</v>
      </c>
      <c r="C207" s="15" t="s">
        <v>37</v>
      </c>
      <c r="D207" s="20">
        <v>42</v>
      </c>
      <c r="E207" s="21">
        <v>0.52</v>
      </c>
      <c r="F207" s="22">
        <f t="shared" si="3"/>
        <v>21.84</v>
      </c>
      <c r="J207" s="2"/>
    </row>
    <row r="208" spans="1:10">
      <c r="A208" s="13">
        <v>174</v>
      </c>
      <c r="B208" s="33" t="s">
        <v>135</v>
      </c>
      <c r="C208" s="34" t="s">
        <v>14</v>
      </c>
      <c r="D208" s="20">
        <v>111</v>
      </c>
      <c r="E208" s="21">
        <v>8.2799999999999994</v>
      </c>
      <c r="F208" s="22">
        <f t="shared" si="3"/>
        <v>919.07999999999993</v>
      </c>
      <c r="J208" s="2"/>
    </row>
    <row r="209" spans="1:10">
      <c r="A209" s="13">
        <v>175</v>
      </c>
      <c r="B209" s="33" t="s">
        <v>136</v>
      </c>
      <c r="C209" s="34" t="s">
        <v>14</v>
      </c>
      <c r="D209" s="20">
        <v>14.399999999999999</v>
      </c>
      <c r="E209" s="21">
        <v>7.39</v>
      </c>
      <c r="F209" s="22">
        <f t="shared" si="3"/>
        <v>106.41599999999998</v>
      </c>
      <c r="J209" s="2"/>
    </row>
    <row r="210" spans="1:10">
      <c r="A210" s="13">
        <v>176</v>
      </c>
      <c r="B210" s="19" t="s">
        <v>137</v>
      </c>
      <c r="C210" s="15" t="s">
        <v>10</v>
      </c>
      <c r="D210" s="20">
        <v>1920</v>
      </c>
      <c r="E210" s="21">
        <v>0.1</v>
      </c>
      <c r="F210" s="22">
        <f t="shared" si="3"/>
        <v>192</v>
      </c>
      <c r="J210" s="2"/>
    </row>
    <row r="211" spans="1:10">
      <c r="A211" s="13">
        <v>177</v>
      </c>
      <c r="B211" s="27" t="s">
        <v>126</v>
      </c>
      <c r="C211" s="30" t="s">
        <v>14</v>
      </c>
      <c r="D211" s="20">
        <v>2928</v>
      </c>
      <c r="E211" s="21">
        <v>1.71</v>
      </c>
      <c r="F211" s="22">
        <f t="shared" si="3"/>
        <v>5006.88</v>
      </c>
      <c r="J211" s="2"/>
    </row>
    <row r="212" spans="1:10">
      <c r="A212" s="13">
        <v>178</v>
      </c>
      <c r="B212" s="27" t="s">
        <v>138</v>
      </c>
      <c r="C212" s="30" t="s">
        <v>14</v>
      </c>
      <c r="D212" s="20">
        <v>114</v>
      </c>
      <c r="E212" s="21">
        <v>7.59</v>
      </c>
      <c r="F212" s="22">
        <f t="shared" si="3"/>
        <v>865.26</v>
      </c>
      <c r="J212" s="2"/>
    </row>
    <row r="213" spans="1:10">
      <c r="A213" s="13">
        <v>179</v>
      </c>
      <c r="B213" s="29" t="s">
        <v>128</v>
      </c>
      <c r="C213" s="13" t="s">
        <v>14</v>
      </c>
      <c r="D213" s="20">
        <v>114</v>
      </c>
      <c r="E213" s="21">
        <v>0.77</v>
      </c>
      <c r="F213" s="22">
        <f t="shared" si="3"/>
        <v>87.78</v>
      </c>
      <c r="J213" s="2"/>
    </row>
    <row r="214" spans="1:10">
      <c r="A214" s="13">
        <v>180</v>
      </c>
      <c r="B214" s="33" t="s">
        <v>139</v>
      </c>
      <c r="C214" s="34" t="s">
        <v>14</v>
      </c>
      <c r="D214" s="20">
        <v>3</v>
      </c>
      <c r="E214" s="21">
        <v>7.13</v>
      </c>
      <c r="F214" s="22">
        <f t="shared" si="3"/>
        <v>21.39</v>
      </c>
      <c r="J214" s="2"/>
    </row>
    <row r="215" spans="1:10">
      <c r="A215" s="13">
        <v>181</v>
      </c>
      <c r="B215" s="27" t="s">
        <v>140</v>
      </c>
      <c r="C215" s="30" t="s">
        <v>14</v>
      </c>
      <c r="D215" s="20">
        <v>0.60000000000000009</v>
      </c>
      <c r="E215" s="21">
        <v>1.1599999999999999</v>
      </c>
      <c r="F215" s="22">
        <f t="shared" si="3"/>
        <v>0.69600000000000006</v>
      </c>
      <c r="J215" s="2"/>
    </row>
    <row r="216" spans="1:10">
      <c r="A216" s="13"/>
      <c r="B216" s="14" t="s">
        <v>141</v>
      </c>
      <c r="C216" s="15"/>
      <c r="D216" s="20"/>
      <c r="E216" s="21"/>
      <c r="F216" s="22"/>
      <c r="J216" s="2"/>
    </row>
    <row r="217" spans="1:10">
      <c r="A217" s="13">
        <v>182</v>
      </c>
      <c r="B217" s="27" t="s">
        <v>107</v>
      </c>
      <c r="C217" s="28" t="s">
        <v>16</v>
      </c>
      <c r="D217" s="20">
        <v>1.45</v>
      </c>
      <c r="E217" s="21">
        <v>6.16</v>
      </c>
      <c r="F217" s="22">
        <f t="shared" si="3"/>
        <v>8.9320000000000004</v>
      </c>
      <c r="J217" s="2"/>
    </row>
    <row r="218" spans="1:10">
      <c r="A218" s="13">
        <v>183</v>
      </c>
      <c r="B218" s="27" t="s">
        <v>108</v>
      </c>
      <c r="C218" s="28" t="s">
        <v>21</v>
      </c>
      <c r="D218" s="20">
        <v>2.827</v>
      </c>
      <c r="E218" s="21">
        <v>5.15</v>
      </c>
      <c r="F218" s="22">
        <f t="shared" si="3"/>
        <v>14.559050000000001</v>
      </c>
      <c r="J218" s="2"/>
    </row>
    <row r="219" spans="1:10">
      <c r="A219" s="13">
        <v>184</v>
      </c>
      <c r="B219" s="24" t="s">
        <v>142</v>
      </c>
      <c r="C219" s="25" t="s">
        <v>16</v>
      </c>
      <c r="D219" s="20">
        <v>1.45</v>
      </c>
      <c r="E219" s="21">
        <v>38.22</v>
      </c>
      <c r="F219" s="22">
        <f t="shared" si="3"/>
        <v>55.418999999999997</v>
      </c>
      <c r="J219" s="2"/>
    </row>
    <row r="220" spans="1:10">
      <c r="A220" s="13">
        <v>185</v>
      </c>
      <c r="B220" s="19" t="s">
        <v>143</v>
      </c>
      <c r="C220" s="26" t="s">
        <v>21</v>
      </c>
      <c r="D220" s="20">
        <v>0.56699999999999995</v>
      </c>
      <c r="E220" s="21">
        <v>19.420000000000002</v>
      </c>
      <c r="F220" s="22">
        <f t="shared" si="3"/>
        <v>11.011139999999999</v>
      </c>
      <c r="J220" s="2"/>
    </row>
    <row r="221" spans="1:10">
      <c r="A221" s="13">
        <v>186</v>
      </c>
      <c r="B221" s="19" t="s">
        <v>144</v>
      </c>
      <c r="C221" s="15" t="s">
        <v>12</v>
      </c>
      <c r="D221" s="20">
        <v>89.9</v>
      </c>
      <c r="E221" s="21">
        <v>0.53</v>
      </c>
      <c r="F221" s="22">
        <f t="shared" si="3"/>
        <v>47.647000000000006</v>
      </c>
      <c r="J221" s="2"/>
    </row>
    <row r="222" spans="1:10">
      <c r="A222" s="13">
        <v>187</v>
      </c>
      <c r="B222" s="19" t="s">
        <v>145</v>
      </c>
      <c r="C222" s="15" t="s">
        <v>12</v>
      </c>
      <c r="D222" s="20">
        <v>200.68</v>
      </c>
      <c r="E222" s="21">
        <v>0.53</v>
      </c>
      <c r="F222" s="22">
        <f t="shared" si="3"/>
        <v>106.36040000000001</v>
      </c>
      <c r="J222" s="2"/>
    </row>
    <row r="223" spans="1:10">
      <c r="A223" s="13">
        <v>188</v>
      </c>
      <c r="B223" s="19" t="s">
        <v>146</v>
      </c>
      <c r="C223" s="15" t="s">
        <v>37</v>
      </c>
      <c r="D223" s="20">
        <v>46.4</v>
      </c>
      <c r="E223" s="21">
        <v>0.52</v>
      </c>
      <c r="F223" s="22">
        <f t="shared" si="3"/>
        <v>24.128</v>
      </c>
      <c r="J223" s="2"/>
    </row>
    <row r="224" spans="1:10">
      <c r="A224" s="13">
        <v>189</v>
      </c>
      <c r="B224" s="27" t="s">
        <v>126</v>
      </c>
      <c r="C224" s="30" t="s">
        <v>14</v>
      </c>
      <c r="D224" s="20">
        <v>1380</v>
      </c>
      <c r="E224" s="21">
        <v>1.71</v>
      </c>
      <c r="F224" s="22">
        <f t="shared" si="3"/>
        <v>2359.7999999999997</v>
      </c>
      <c r="J224" s="2"/>
    </row>
    <row r="225" spans="1:10">
      <c r="A225" s="13">
        <v>190</v>
      </c>
      <c r="B225" s="33" t="s">
        <v>147</v>
      </c>
      <c r="C225" s="34" t="s">
        <v>16</v>
      </c>
      <c r="D225" s="20">
        <v>1.1599999999999999</v>
      </c>
      <c r="E225" s="21">
        <v>258.55</v>
      </c>
      <c r="F225" s="22">
        <f t="shared" si="3"/>
        <v>299.91800000000001</v>
      </c>
      <c r="J225" s="2"/>
    </row>
    <row r="226" spans="1:10">
      <c r="A226" s="13">
        <v>191</v>
      </c>
      <c r="B226" s="29" t="s">
        <v>128</v>
      </c>
      <c r="C226" s="13" t="s">
        <v>14</v>
      </c>
      <c r="D226" s="20">
        <v>4.05</v>
      </c>
      <c r="E226" s="21">
        <v>0.77</v>
      </c>
      <c r="F226" s="22">
        <f t="shared" si="3"/>
        <v>3.1185</v>
      </c>
      <c r="J226" s="2"/>
    </row>
    <row r="227" spans="1:10">
      <c r="A227" s="13">
        <v>192</v>
      </c>
      <c r="B227" s="27" t="s">
        <v>126</v>
      </c>
      <c r="C227" s="30" t="s">
        <v>14</v>
      </c>
      <c r="D227" s="20">
        <v>136.30000000000001</v>
      </c>
      <c r="E227" s="21">
        <v>1.71</v>
      </c>
      <c r="F227" s="22">
        <f t="shared" si="3"/>
        <v>233.07300000000001</v>
      </c>
      <c r="J227" s="2"/>
    </row>
    <row r="228" spans="1:10">
      <c r="A228" s="13">
        <v>193</v>
      </c>
      <c r="B228" s="19" t="s">
        <v>148</v>
      </c>
      <c r="C228" s="15" t="s">
        <v>37</v>
      </c>
      <c r="D228" s="20">
        <v>60.9</v>
      </c>
      <c r="E228" s="21">
        <v>0.53</v>
      </c>
      <c r="F228" s="22">
        <f t="shared" si="3"/>
        <v>32.277000000000001</v>
      </c>
      <c r="J228" s="2"/>
    </row>
    <row r="229" spans="1:10">
      <c r="A229" s="13">
        <v>194</v>
      </c>
      <c r="B229" s="19" t="s">
        <v>149</v>
      </c>
      <c r="C229" s="15" t="s">
        <v>37</v>
      </c>
      <c r="D229" s="20">
        <v>25.52</v>
      </c>
      <c r="E229" s="21">
        <v>0.53</v>
      </c>
      <c r="F229" s="22">
        <f t="shared" si="3"/>
        <v>13.525600000000001</v>
      </c>
      <c r="J229" s="2"/>
    </row>
    <row r="230" spans="1:10">
      <c r="A230" s="13"/>
      <c r="B230" s="64" t="s">
        <v>150</v>
      </c>
      <c r="C230" s="30"/>
      <c r="D230" s="20"/>
      <c r="E230" s="21"/>
      <c r="F230" s="22"/>
      <c r="J230" s="2"/>
    </row>
    <row r="231" spans="1:10">
      <c r="A231" s="13">
        <v>195</v>
      </c>
      <c r="B231" s="29" t="s">
        <v>151</v>
      </c>
      <c r="C231" s="13" t="s">
        <v>10</v>
      </c>
      <c r="D231" s="20">
        <v>4</v>
      </c>
      <c r="E231" s="21">
        <v>562.79</v>
      </c>
      <c r="F231" s="22">
        <f t="shared" si="3"/>
        <v>2251.16</v>
      </c>
      <c r="J231" s="2"/>
    </row>
    <row r="232" spans="1:10">
      <c r="A232" s="13">
        <v>196</v>
      </c>
      <c r="B232" s="29" t="s">
        <v>152</v>
      </c>
      <c r="C232" s="13" t="s">
        <v>10</v>
      </c>
      <c r="D232" s="20">
        <v>4</v>
      </c>
      <c r="E232" s="21">
        <v>912.05</v>
      </c>
      <c r="F232" s="22">
        <f t="shared" si="3"/>
        <v>3648.2</v>
      </c>
      <c r="J232" s="2"/>
    </row>
    <row r="233" spans="1:10">
      <c r="A233" s="13">
        <v>197</v>
      </c>
      <c r="B233" s="29" t="s">
        <v>153</v>
      </c>
      <c r="C233" s="13" t="s">
        <v>10</v>
      </c>
      <c r="D233" s="20">
        <v>3</v>
      </c>
      <c r="E233" s="21">
        <v>2850</v>
      </c>
      <c r="F233" s="22">
        <f t="shared" si="3"/>
        <v>8550</v>
      </c>
      <c r="J233" s="2"/>
    </row>
    <row r="234" spans="1:10">
      <c r="A234" s="13">
        <v>198</v>
      </c>
      <c r="B234" s="29" t="s">
        <v>154</v>
      </c>
      <c r="C234" s="13" t="s">
        <v>10</v>
      </c>
      <c r="D234" s="20">
        <v>4</v>
      </c>
      <c r="E234" s="21">
        <v>2572.0500000000002</v>
      </c>
      <c r="F234" s="22">
        <f t="shared" si="3"/>
        <v>10288.200000000001</v>
      </c>
      <c r="J234" s="2"/>
    </row>
    <row r="235" spans="1:10">
      <c r="A235" s="13">
        <v>199</v>
      </c>
      <c r="B235" s="29" t="s">
        <v>155</v>
      </c>
      <c r="C235" s="13" t="s">
        <v>10</v>
      </c>
      <c r="D235" s="20">
        <v>5</v>
      </c>
      <c r="E235" s="21">
        <v>869.1</v>
      </c>
      <c r="F235" s="22">
        <f t="shared" si="3"/>
        <v>4345.5</v>
      </c>
      <c r="J235" s="2"/>
    </row>
    <row r="236" spans="1:10">
      <c r="A236" s="13">
        <v>200</v>
      </c>
      <c r="B236" s="29" t="s">
        <v>156</v>
      </c>
      <c r="C236" s="13" t="s">
        <v>10</v>
      </c>
      <c r="D236" s="20">
        <v>1</v>
      </c>
      <c r="E236" s="21">
        <v>3314.8</v>
      </c>
      <c r="F236" s="22">
        <f t="shared" si="3"/>
        <v>3314.8</v>
      </c>
      <c r="J236" s="2"/>
    </row>
    <row r="237" spans="1:10">
      <c r="A237" s="13"/>
      <c r="B237" s="14" t="s">
        <v>157</v>
      </c>
      <c r="C237" s="15"/>
      <c r="D237" s="20"/>
      <c r="E237" s="21"/>
      <c r="F237" s="22"/>
      <c r="J237" s="2"/>
    </row>
    <row r="238" spans="1:10">
      <c r="A238" s="13">
        <v>201</v>
      </c>
      <c r="B238" s="19" t="s">
        <v>158</v>
      </c>
      <c r="C238" s="25" t="s">
        <v>21</v>
      </c>
      <c r="D238" s="20">
        <v>0.86799999999999999</v>
      </c>
      <c r="E238" s="21">
        <v>116.21</v>
      </c>
      <c r="F238" s="22">
        <f t="shared" si="3"/>
        <v>100.87027999999999</v>
      </c>
      <c r="J238" s="2"/>
    </row>
    <row r="239" spans="1:10">
      <c r="A239" s="13">
        <v>202</v>
      </c>
      <c r="B239" s="19" t="s">
        <v>144</v>
      </c>
      <c r="C239" s="15" t="s">
        <v>12</v>
      </c>
      <c r="D239" s="20">
        <v>221.01000000000002</v>
      </c>
      <c r="E239" s="21">
        <v>0.53</v>
      </c>
      <c r="F239" s="22">
        <f t="shared" si="3"/>
        <v>117.13530000000002</v>
      </c>
      <c r="J239" s="2"/>
    </row>
    <row r="240" spans="1:10">
      <c r="A240" s="13">
        <v>203</v>
      </c>
      <c r="B240" s="19" t="s">
        <v>159</v>
      </c>
      <c r="C240" s="15" t="s">
        <v>12</v>
      </c>
      <c r="D240" s="20">
        <v>302.76</v>
      </c>
      <c r="E240" s="21">
        <v>0.53</v>
      </c>
      <c r="F240" s="22">
        <f t="shared" si="3"/>
        <v>160.46280000000002</v>
      </c>
      <c r="J240" s="2"/>
    </row>
    <row r="241" spans="1:10">
      <c r="A241" s="13">
        <v>204</v>
      </c>
      <c r="B241" s="19" t="s">
        <v>160</v>
      </c>
      <c r="C241" s="15" t="s">
        <v>10</v>
      </c>
      <c r="D241" s="20">
        <v>212</v>
      </c>
      <c r="E241" s="21">
        <v>0.1</v>
      </c>
      <c r="F241" s="22">
        <f t="shared" si="3"/>
        <v>21.200000000000003</v>
      </c>
      <c r="J241" s="2"/>
    </row>
    <row r="242" spans="1:10">
      <c r="A242" s="13">
        <v>205</v>
      </c>
      <c r="B242" s="33" t="s">
        <v>161</v>
      </c>
      <c r="C242" s="34" t="s">
        <v>14</v>
      </c>
      <c r="D242" s="20">
        <v>54.27</v>
      </c>
      <c r="E242" s="21">
        <v>9.27</v>
      </c>
      <c r="F242" s="22">
        <f t="shared" si="3"/>
        <v>503.0829</v>
      </c>
      <c r="J242" s="2"/>
    </row>
    <row r="243" spans="1:10">
      <c r="A243" s="13"/>
      <c r="B243" s="33" t="s">
        <v>162</v>
      </c>
      <c r="C243" s="34"/>
      <c r="D243" s="20"/>
      <c r="E243" s="21"/>
      <c r="F243" s="39">
        <f>SUM(F7:F242)</f>
        <v>142091.58538000003</v>
      </c>
      <c r="J243" s="2"/>
    </row>
    <row r="244" spans="1:10">
      <c r="A244" s="13"/>
      <c r="B244" s="40" t="s">
        <v>163</v>
      </c>
      <c r="C244" s="34"/>
      <c r="D244" s="20"/>
      <c r="E244" s="21"/>
      <c r="F244" s="22"/>
      <c r="J244" s="2"/>
    </row>
    <row r="245" spans="1:10" ht="30.6">
      <c r="A245" s="13">
        <v>1</v>
      </c>
      <c r="B245" s="41" t="s">
        <v>164</v>
      </c>
      <c r="C245" s="42" t="s">
        <v>165</v>
      </c>
      <c r="D245" s="20">
        <v>1</v>
      </c>
      <c r="E245" s="21">
        <v>97.95</v>
      </c>
      <c r="F245" s="22">
        <f t="shared" si="3"/>
        <v>97.95</v>
      </c>
      <c r="J245" s="2"/>
    </row>
    <row r="246" spans="1:10">
      <c r="A246" s="13">
        <v>2</v>
      </c>
      <c r="B246" s="65" t="s">
        <v>166</v>
      </c>
      <c r="C246" s="43" t="s">
        <v>12</v>
      </c>
      <c r="D246" s="20">
        <v>27.2</v>
      </c>
      <c r="E246" s="21">
        <v>4.95</v>
      </c>
      <c r="F246" s="22">
        <f t="shared" si="3"/>
        <v>134.64000000000001</v>
      </c>
      <c r="J246" s="2"/>
    </row>
    <row r="247" spans="1:10">
      <c r="A247" s="13">
        <v>3</v>
      </c>
      <c r="B247" s="65" t="s">
        <v>167</v>
      </c>
      <c r="C247" s="43" t="s">
        <v>12</v>
      </c>
      <c r="D247" s="20">
        <v>16</v>
      </c>
      <c r="E247" s="21">
        <v>0.88</v>
      </c>
      <c r="F247" s="22">
        <f t="shared" si="3"/>
        <v>14.08</v>
      </c>
      <c r="J247" s="2"/>
    </row>
    <row r="248" spans="1:10">
      <c r="A248" s="13">
        <v>4</v>
      </c>
      <c r="B248" s="65" t="s">
        <v>163</v>
      </c>
      <c r="C248" s="43" t="s">
        <v>10</v>
      </c>
      <c r="D248" s="20">
        <v>16</v>
      </c>
      <c r="E248" s="21">
        <v>43.71</v>
      </c>
      <c r="F248" s="22">
        <f t="shared" si="3"/>
        <v>699.36</v>
      </c>
      <c r="J248" s="2"/>
    </row>
    <row r="249" spans="1:10">
      <c r="A249" s="13">
        <v>5</v>
      </c>
      <c r="B249" s="41" t="s">
        <v>168</v>
      </c>
      <c r="C249" s="43" t="s">
        <v>10</v>
      </c>
      <c r="D249" s="20">
        <v>228</v>
      </c>
      <c r="E249" s="21">
        <v>11.79</v>
      </c>
      <c r="F249" s="22">
        <f t="shared" si="3"/>
        <v>2688.12</v>
      </c>
      <c r="J249" s="2"/>
    </row>
    <row r="250" spans="1:10">
      <c r="A250" s="13">
        <v>6</v>
      </c>
      <c r="B250" s="41" t="s">
        <v>169</v>
      </c>
      <c r="C250" s="43" t="s">
        <v>21</v>
      </c>
      <c r="D250" s="20">
        <v>0.34599999999999997</v>
      </c>
      <c r="E250" s="21">
        <v>62.67</v>
      </c>
      <c r="F250" s="22">
        <f t="shared" si="3"/>
        <v>21.683819999999997</v>
      </c>
      <c r="J250" s="2"/>
    </row>
    <row r="251" spans="1:10">
      <c r="A251" s="13">
        <v>7</v>
      </c>
      <c r="B251" s="41" t="s">
        <v>170</v>
      </c>
      <c r="C251" s="42" t="s">
        <v>171</v>
      </c>
      <c r="D251" s="20">
        <v>9.9</v>
      </c>
      <c r="E251" s="21">
        <v>802.8</v>
      </c>
      <c r="F251" s="22">
        <f t="shared" si="3"/>
        <v>7947.72</v>
      </c>
      <c r="J251" s="2"/>
    </row>
    <row r="252" spans="1:10">
      <c r="A252" s="13">
        <v>8</v>
      </c>
      <c r="B252" s="41" t="s">
        <v>172</v>
      </c>
      <c r="C252" s="42" t="s">
        <v>171</v>
      </c>
      <c r="D252" s="20">
        <v>6.0000000000000001E-3</v>
      </c>
      <c r="E252" s="21">
        <v>923.1</v>
      </c>
      <c r="F252" s="22">
        <f t="shared" si="3"/>
        <v>5.5386000000000006</v>
      </c>
      <c r="J252" s="2"/>
    </row>
    <row r="253" spans="1:10">
      <c r="A253" s="13">
        <v>9</v>
      </c>
      <c r="B253" s="41" t="s">
        <v>173</v>
      </c>
      <c r="C253" s="42" t="s">
        <v>171</v>
      </c>
      <c r="D253" s="20">
        <v>0.9</v>
      </c>
      <c r="E253" s="21">
        <v>83.18</v>
      </c>
      <c r="F253" s="22">
        <f t="shared" si="3"/>
        <v>74.862000000000009</v>
      </c>
      <c r="J253" s="2"/>
    </row>
    <row r="254" spans="1:10">
      <c r="A254" s="13">
        <v>10</v>
      </c>
      <c r="B254" s="41" t="s">
        <v>174</v>
      </c>
      <c r="C254" s="43" t="s">
        <v>171</v>
      </c>
      <c r="D254" s="20">
        <v>6.58</v>
      </c>
      <c r="E254" s="21">
        <v>155.43</v>
      </c>
      <c r="F254" s="22">
        <f t="shared" si="3"/>
        <v>1022.7294000000001</v>
      </c>
      <c r="J254" s="2"/>
    </row>
    <row r="255" spans="1:10">
      <c r="A255" s="13">
        <v>11</v>
      </c>
      <c r="B255" s="41" t="s">
        <v>175</v>
      </c>
      <c r="C255" s="43" t="s">
        <v>171</v>
      </c>
      <c r="D255" s="20">
        <v>3.32</v>
      </c>
      <c r="E255" s="21">
        <v>164.27</v>
      </c>
      <c r="F255" s="22">
        <f t="shared" si="3"/>
        <v>545.37639999999999</v>
      </c>
      <c r="J255" s="2"/>
    </row>
    <row r="256" spans="1:10">
      <c r="A256" s="13">
        <v>12</v>
      </c>
      <c r="B256" s="65" t="s">
        <v>176</v>
      </c>
      <c r="C256" s="43" t="s">
        <v>21</v>
      </c>
      <c r="D256" s="20">
        <v>0.42399999999999999</v>
      </c>
      <c r="E256" s="21">
        <v>429.99</v>
      </c>
      <c r="F256" s="22">
        <f t="shared" si="3"/>
        <v>182.31576000000001</v>
      </c>
      <c r="J256" s="2"/>
    </row>
    <row r="257" spans="1:10">
      <c r="A257" s="13">
        <v>13</v>
      </c>
      <c r="B257" s="65" t="s">
        <v>177</v>
      </c>
      <c r="C257" s="43" t="s">
        <v>21</v>
      </c>
      <c r="D257" s="20">
        <v>0.01</v>
      </c>
      <c r="E257" s="21">
        <v>706.4</v>
      </c>
      <c r="F257" s="22">
        <f t="shared" si="3"/>
        <v>7.0640000000000001</v>
      </c>
      <c r="J257" s="2"/>
    </row>
    <row r="258" spans="1:10">
      <c r="A258" s="13">
        <v>14</v>
      </c>
      <c r="B258" s="41" t="s">
        <v>178</v>
      </c>
      <c r="C258" s="42" t="s">
        <v>10</v>
      </c>
      <c r="D258" s="20">
        <v>232</v>
      </c>
      <c r="E258" s="21">
        <v>19.899999999999999</v>
      </c>
      <c r="F258" s="22">
        <f t="shared" si="3"/>
        <v>4616.7999999999993</v>
      </c>
      <c r="J258" s="2"/>
    </row>
    <row r="259" spans="1:10">
      <c r="A259" s="13">
        <v>15</v>
      </c>
      <c r="B259" s="41" t="s">
        <v>179</v>
      </c>
      <c r="C259" s="43" t="s">
        <v>180</v>
      </c>
      <c r="D259" s="20">
        <v>0.4</v>
      </c>
      <c r="E259" s="21">
        <v>17.38</v>
      </c>
      <c r="F259" s="22">
        <f t="shared" si="3"/>
        <v>6.952</v>
      </c>
      <c r="J259" s="2"/>
    </row>
    <row r="260" spans="1:10">
      <c r="A260" s="13">
        <v>16</v>
      </c>
      <c r="B260" s="65" t="s">
        <v>181</v>
      </c>
      <c r="C260" s="43" t="s">
        <v>12</v>
      </c>
      <c r="D260" s="20">
        <v>274</v>
      </c>
      <c r="E260" s="21">
        <v>1.68</v>
      </c>
      <c r="F260" s="22">
        <f t="shared" si="3"/>
        <v>460.32</v>
      </c>
      <c r="J260" s="2"/>
    </row>
    <row r="261" spans="1:10">
      <c r="A261" s="13">
        <v>17</v>
      </c>
      <c r="B261" s="65" t="s">
        <v>182</v>
      </c>
      <c r="C261" s="43" t="s">
        <v>171</v>
      </c>
      <c r="D261" s="20">
        <v>0.06</v>
      </c>
      <c r="E261" s="21">
        <v>112.67</v>
      </c>
      <c r="F261" s="22">
        <f t="shared" si="3"/>
        <v>6.7602000000000002</v>
      </c>
      <c r="J261" s="2"/>
    </row>
    <row r="262" spans="1:10">
      <c r="A262" s="13">
        <v>18</v>
      </c>
      <c r="B262" s="65" t="s">
        <v>183</v>
      </c>
      <c r="C262" s="43" t="s">
        <v>184</v>
      </c>
      <c r="D262" s="20">
        <v>3.0000000000000001E-3</v>
      </c>
      <c r="E262" s="21">
        <v>924.35</v>
      </c>
      <c r="F262" s="22">
        <f t="shared" si="3"/>
        <v>2.77305</v>
      </c>
      <c r="J262" s="2"/>
    </row>
    <row r="263" spans="1:10">
      <c r="A263" s="13">
        <v>19</v>
      </c>
      <c r="B263" s="65" t="s">
        <v>185</v>
      </c>
      <c r="C263" s="43" t="s">
        <v>16</v>
      </c>
      <c r="D263" s="20">
        <v>17.399999999999999</v>
      </c>
      <c r="E263" s="21">
        <v>51.52</v>
      </c>
      <c r="F263" s="22">
        <f t="shared" si="3"/>
        <v>896.44799999999998</v>
      </c>
      <c r="J263" s="2"/>
    </row>
    <row r="264" spans="1:10">
      <c r="A264" s="13">
        <v>20</v>
      </c>
      <c r="B264" s="41" t="s">
        <v>186</v>
      </c>
      <c r="C264" s="42" t="s">
        <v>10</v>
      </c>
      <c r="D264" s="20">
        <v>1</v>
      </c>
      <c r="E264" s="21">
        <v>5.31</v>
      </c>
      <c r="F264" s="22">
        <f t="shared" si="3"/>
        <v>5.31</v>
      </c>
      <c r="J264" s="2"/>
    </row>
    <row r="265" spans="1:10">
      <c r="A265" s="13">
        <v>21</v>
      </c>
      <c r="B265" s="65" t="s">
        <v>187</v>
      </c>
      <c r="C265" s="43" t="s">
        <v>10</v>
      </c>
      <c r="D265" s="20">
        <v>1170</v>
      </c>
      <c r="E265" s="21">
        <v>0.16</v>
      </c>
      <c r="F265" s="22">
        <f t="shared" si="3"/>
        <v>187.20000000000002</v>
      </c>
      <c r="J265" s="2"/>
    </row>
    <row r="266" spans="1:10">
      <c r="A266" s="13">
        <v>22</v>
      </c>
      <c r="B266" s="41" t="s">
        <v>188</v>
      </c>
      <c r="C266" s="43" t="s">
        <v>184</v>
      </c>
      <c r="D266" s="20">
        <v>2E-3</v>
      </c>
      <c r="E266" s="21">
        <v>924.34</v>
      </c>
      <c r="F266" s="22">
        <f t="shared" ref="F266:F313" si="4">+D266*E266</f>
        <v>1.8486800000000001</v>
      </c>
      <c r="J266" s="2"/>
    </row>
    <row r="267" spans="1:10">
      <c r="A267" s="13">
        <v>23</v>
      </c>
      <c r="B267" s="65" t="s">
        <v>189</v>
      </c>
      <c r="C267" s="43" t="s">
        <v>171</v>
      </c>
      <c r="D267" s="20">
        <v>5.74</v>
      </c>
      <c r="E267" s="21">
        <v>35.75</v>
      </c>
      <c r="F267" s="22">
        <f t="shared" si="4"/>
        <v>205.20500000000001</v>
      </c>
      <c r="J267" s="2"/>
    </row>
    <row r="268" spans="1:10">
      <c r="A268" s="13">
        <v>24</v>
      </c>
      <c r="B268" s="65" t="s">
        <v>190</v>
      </c>
      <c r="C268" s="43" t="s">
        <v>16</v>
      </c>
      <c r="D268" s="20">
        <v>42</v>
      </c>
      <c r="E268" s="21">
        <v>5.9</v>
      </c>
      <c r="F268" s="22">
        <f t="shared" si="4"/>
        <v>247.8</v>
      </c>
      <c r="J268" s="2"/>
    </row>
    <row r="269" spans="1:10">
      <c r="A269" s="13">
        <v>25</v>
      </c>
      <c r="B269" s="65" t="s">
        <v>191</v>
      </c>
      <c r="C269" s="43" t="s">
        <v>171</v>
      </c>
      <c r="D269" s="20">
        <v>5.95</v>
      </c>
      <c r="E269" s="21">
        <v>13.76</v>
      </c>
      <c r="F269" s="22">
        <f t="shared" si="4"/>
        <v>81.872</v>
      </c>
      <c r="J269" s="2"/>
    </row>
    <row r="270" spans="1:10">
      <c r="A270" s="13">
        <v>26</v>
      </c>
      <c r="B270" s="41" t="s">
        <v>192</v>
      </c>
      <c r="C270" s="43" t="s">
        <v>16</v>
      </c>
      <c r="D270" s="20">
        <v>32</v>
      </c>
      <c r="E270" s="21">
        <v>6.45</v>
      </c>
      <c r="F270" s="22">
        <f t="shared" si="4"/>
        <v>206.4</v>
      </c>
      <c r="J270" s="2"/>
    </row>
    <row r="271" spans="1:10">
      <c r="A271" s="13">
        <v>27</v>
      </c>
      <c r="B271" s="41" t="s">
        <v>193</v>
      </c>
      <c r="C271" s="43" t="s">
        <v>184</v>
      </c>
      <c r="D271" s="20">
        <v>7.2999999999999995E-2</v>
      </c>
      <c r="E271" s="21">
        <v>570.35</v>
      </c>
      <c r="F271" s="22">
        <f t="shared" si="4"/>
        <v>41.635550000000002</v>
      </c>
      <c r="J271" s="2"/>
    </row>
    <row r="272" spans="1:10">
      <c r="A272" s="13">
        <v>28</v>
      </c>
      <c r="B272" s="65" t="s">
        <v>183</v>
      </c>
      <c r="C272" s="43" t="s">
        <v>184</v>
      </c>
      <c r="D272" s="20">
        <v>0.1</v>
      </c>
      <c r="E272" s="21">
        <v>924.35</v>
      </c>
      <c r="F272" s="22">
        <f t="shared" si="4"/>
        <v>92.435000000000002</v>
      </c>
      <c r="J272" s="2"/>
    </row>
    <row r="273" spans="1:10" ht="20.399999999999999">
      <c r="A273" s="13">
        <v>29</v>
      </c>
      <c r="B273" s="41" t="s">
        <v>194</v>
      </c>
      <c r="C273" s="44" t="s">
        <v>184</v>
      </c>
      <c r="D273" s="20">
        <v>0.151</v>
      </c>
      <c r="E273" s="21">
        <v>68.27</v>
      </c>
      <c r="F273" s="22">
        <f t="shared" si="4"/>
        <v>10.308769999999999</v>
      </c>
      <c r="J273" s="2"/>
    </row>
    <row r="274" spans="1:10">
      <c r="A274" s="13">
        <v>30</v>
      </c>
      <c r="B274" s="41" t="s">
        <v>195</v>
      </c>
      <c r="C274" s="44" t="s">
        <v>196</v>
      </c>
      <c r="D274" s="20">
        <v>0.151</v>
      </c>
      <c r="E274" s="21">
        <v>33.53</v>
      </c>
      <c r="F274" s="22">
        <f t="shared" si="4"/>
        <v>5.0630300000000004</v>
      </c>
      <c r="J274" s="2"/>
    </row>
    <row r="275" spans="1:10">
      <c r="A275" s="13">
        <v>31</v>
      </c>
      <c r="B275" s="41" t="s">
        <v>197</v>
      </c>
      <c r="C275" s="43" t="s">
        <v>21</v>
      </c>
      <c r="D275" s="20">
        <v>115.83</v>
      </c>
      <c r="E275" s="21">
        <v>2.7</v>
      </c>
      <c r="F275" s="22">
        <f t="shared" si="4"/>
        <v>312.74100000000004</v>
      </c>
      <c r="J275" s="2"/>
    </row>
    <row r="276" spans="1:10">
      <c r="A276" s="13">
        <v>32</v>
      </c>
      <c r="B276" s="41" t="s">
        <v>198</v>
      </c>
      <c r="C276" s="43" t="s">
        <v>10</v>
      </c>
      <c r="D276" s="20">
        <v>912</v>
      </c>
      <c r="E276" s="21">
        <v>0.11</v>
      </c>
      <c r="F276" s="22">
        <f t="shared" si="4"/>
        <v>100.32000000000001</v>
      </c>
      <c r="J276" s="2"/>
    </row>
    <row r="277" spans="1:10">
      <c r="A277" s="13">
        <v>33</v>
      </c>
      <c r="B277" s="41" t="s">
        <v>199</v>
      </c>
      <c r="C277" s="42" t="s">
        <v>10</v>
      </c>
      <c r="D277" s="20">
        <v>912</v>
      </c>
      <c r="E277" s="21">
        <v>0.13</v>
      </c>
      <c r="F277" s="22">
        <f t="shared" si="4"/>
        <v>118.56</v>
      </c>
      <c r="J277" s="2"/>
    </row>
    <row r="278" spans="1:10">
      <c r="A278" s="13">
        <v>34</v>
      </c>
      <c r="B278" s="41" t="s">
        <v>200</v>
      </c>
      <c r="C278" s="42" t="s">
        <v>10</v>
      </c>
      <c r="D278" s="20">
        <v>912</v>
      </c>
      <c r="E278" s="21">
        <v>0.12</v>
      </c>
      <c r="F278" s="22">
        <f t="shared" si="4"/>
        <v>109.44</v>
      </c>
      <c r="J278" s="2"/>
    </row>
    <row r="279" spans="1:10">
      <c r="A279" s="13"/>
      <c r="B279" s="41" t="s">
        <v>162</v>
      </c>
      <c r="C279" s="42"/>
      <c r="D279" s="20"/>
      <c r="E279" s="21"/>
      <c r="F279" s="39">
        <f>SUM(F245:F278)</f>
        <v>21157.632260000006</v>
      </c>
      <c r="J279" s="2"/>
    </row>
    <row r="280" spans="1:10">
      <c r="A280" s="13"/>
      <c r="B280" s="45" t="s">
        <v>201</v>
      </c>
      <c r="C280" s="42"/>
      <c r="D280" s="20"/>
      <c r="E280" s="21"/>
      <c r="F280" s="22"/>
      <c r="J280" s="2"/>
    </row>
    <row r="281" spans="1:10">
      <c r="A281" s="13">
        <v>1</v>
      </c>
      <c r="B281" s="29" t="s">
        <v>202</v>
      </c>
      <c r="C281" s="46" t="s">
        <v>16</v>
      </c>
      <c r="D281" s="20">
        <v>809.9</v>
      </c>
      <c r="E281" s="21">
        <v>0.91</v>
      </c>
      <c r="F281" s="22">
        <f t="shared" si="4"/>
        <v>737.00900000000001</v>
      </c>
      <c r="J281" s="2"/>
    </row>
    <row r="282" spans="1:10">
      <c r="A282" s="13">
        <v>2</v>
      </c>
      <c r="B282" s="29" t="s">
        <v>203</v>
      </c>
      <c r="C282" s="46" t="s">
        <v>16</v>
      </c>
      <c r="D282" s="20">
        <v>226.8</v>
      </c>
      <c r="E282" s="21">
        <v>1.1499999999999999</v>
      </c>
      <c r="F282" s="22">
        <f t="shared" si="4"/>
        <v>260.82</v>
      </c>
      <c r="J282" s="2"/>
    </row>
    <row r="283" spans="1:10">
      <c r="A283" s="13">
        <v>3</v>
      </c>
      <c r="B283" s="29" t="s">
        <v>204</v>
      </c>
      <c r="C283" s="46" t="s">
        <v>16</v>
      </c>
      <c r="D283" s="20">
        <v>81</v>
      </c>
      <c r="E283" s="21">
        <v>3.49</v>
      </c>
      <c r="F283" s="22">
        <f t="shared" si="4"/>
        <v>282.69</v>
      </c>
      <c r="J283" s="2"/>
    </row>
    <row r="284" spans="1:10">
      <c r="A284" s="13">
        <v>4</v>
      </c>
      <c r="B284" s="29" t="s">
        <v>205</v>
      </c>
      <c r="C284" s="46" t="s">
        <v>16</v>
      </c>
      <c r="D284" s="20">
        <v>78.5</v>
      </c>
      <c r="E284" s="21">
        <v>2.82</v>
      </c>
      <c r="F284" s="22">
        <f t="shared" si="4"/>
        <v>221.36999999999998</v>
      </c>
      <c r="J284" s="2"/>
    </row>
    <row r="285" spans="1:10">
      <c r="A285" s="13">
        <v>5</v>
      </c>
      <c r="B285" s="29" t="s">
        <v>206</v>
      </c>
      <c r="C285" s="46" t="s">
        <v>16</v>
      </c>
      <c r="D285" s="20">
        <v>145</v>
      </c>
      <c r="E285" s="21">
        <v>1.78</v>
      </c>
      <c r="F285" s="22">
        <f t="shared" si="4"/>
        <v>258.10000000000002</v>
      </c>
      <c r="J285" s="2"/>
    </row>
    <row r="286" spans="1:10">
      <c r="A286" s="13">
        <v>6</v>
      </c>
      <c r="B286" s="29" t="s">
        <v>207</v>
      </c>
      <c r="C286" s="46" t="s">
        <v>16</v>
      </c>
      <c r="D286" s="20">
        <v>665</v>
      </c>
      <c r="E286" s="21">
        <v>0.4</v>
      </c>
      <c r="F286" s="22">
        <f t="shared" si="4"/>
        <v>266</v>
      </c>
      <c r="J286" s="2"/>
    </row>
    <row r="287" spans="1:10">
      <c r="A287" s="13">
        <v>7</v>
      </c>
      <c r="B287" s="29" t="s">
        <v>208</v>
      </c>
      <c r="C287" s="46" t="s">
        <v>21</v>
      </c>
      <c r="D287" s="20">
        <v>442.26</v>
      </c>
      <c r="E287" s="21">
        <v>0.43</v>
      </c>
      <c r="F287" s="22">
        <f t="shared" si="4"/>
        <v>190.17179999999999</v>
      </c>
      <c r="J287" s="2"/>
    </row>
    <row r="288" spans="1:10">
      <c r="A288" s="13">
        <v>8</v>
      </c>
      <c r="B288" s="29" t="s">
        <v>209</v>
      </c>
      <c r="C288" s="46" t="s">
        <v>12</v>
      </c>
      <c r="D288" s="20">
        <v>30.7</v>
      </c>
      <c r="E288" s="21">
        <v>2.5299999999999998</v>
      </c>
      <c r="F288" s="22">
        <f t="shared" si="4"/>
        <v>77.670999999999992</v>
      </c>
      <c r="J288" s="2"/>
    </row>
    <row r="289" spans="1:10">
      <c r="A289" s="13">
        <v>9</v>
      </c>
      <c r="B289" s="29" t="s">
        <v>210</v>
      </c>
      <c r="C289" s="46" t="s">
        <v>12</v>
      </c>
      <c r="D289" s="20">
        <v>53.3</v>
      </c>
      <c r="E289" s="21">
        <v>1.33</v>
      </c>
      <c r="F289" s="22">
        <f t="shared" si="4"/>
        <v>70.888999999999996</v>
      </c>
      <c r="J289" s="2"/>
    </row>
    <row r="290" spans="1:10">
      <c r="A290" s="13">
        <v>10</v>
      </c>
      <c r="B290" s="29" t="s">
        <v>211</v>
      </c>
      <c r="C290" s="46" t="s">
        <v>12</v>
      </c>
      <c r="D290" s="20">
        <v>300.5</v>
      </c>
      <c r="E290" s="21">
        <v>4.34</v>
      </c>
      <c r="F290" s="22">
        <f t="shared" si="4"/>
        <v>1304.1699999999998</v>
      </c>
      <c r="J290" s="2"/>
    </row>
    <row r="291" spans="1:10">
      <c r="A291" s="13">
        <v>11</v>
      </c>
      <c r="B291" s="29" t="s">
        <v>212</v>
      </c>
      <c r="C291" s="46" t="s">
        <v>12</v>
      </c>
      <c r="D291" s="20">
        <v>67.7</v>
      </c>
      <c r="E291" s="21">
        <v>1.55</v>
      </c>
      <c r="F291" s="22">
        <f t="shared" si="4"/>
        <v>104.935</v>
      </c>
      <c r="J291" s="2"/>
    </row>
    <row r="292" spans="1:10">
      <c r="A292" s="13">
        <v>12</v>
      </c>
      <c r="B292" s="29" t="s">
        <v>213</v>
      </c>
      <c r="C292" s="46" t="s">
        <v>12</v>
      </c>
      <c r="D292" s="20">
        <v>224.4</v>
      </c>
      <c r="E292" s="21">
        <v>0.7</v>
      </c>
      <c r="F292" s="22">
        <f t="shared" si="4"/>
        <v>157.07999999999998</v>
      </c>
      <c r="J292" s="2"/>
    </row>
    <row r="293" spans="1:10">
      <c r="A293" s="13">
        <v>13</v>
      </c>
      <c r="B293" s="29" t="s">
        <v>214</v>
      </c>
      <c r="C293" s="46" t="s">
        <v>12</v>
      </c>
      <c r="D293" s="20">
        <v>68</v>
      </c>
      <c r="E293" s="21">
        <v>0.57999999999999996</v>
      </c>
      <c r="F293" s="22">
        <f t="shared" si="4"/>
        <v>39.44</v>
      </c>
      <c r="J293" s="2"/>
    </row>
    <row r="294" spans="1:10">
      <c r="A294" s="13">
        <v>14</v>
      </c>
      <c r="B294" s="29" t="s">
        <v>214</v>
      </c>
      <c r="C294" s="46" t="s">
        <v>12</v>
      </c>
      <c r="D294" s="20">
        <v>786.2</v>
      </c>
      <c r="E294" s="21">
        <v>0.57999999999999996</v>
      </c>
      <c r="F294" s="22">
        <f t="shared" si="4"/>
        <v>455.99599999999998</v>
      </c>
      <c r="J294" s="2"/>
    </row>
    <row r="295" spans="1:10">
      <c r="A295" s="13">
        <v>15</v>
      </c>
      <c r="B295" s="29" t="s">
        <v>215</v>
      </c>
      <c r="C295" s="46" t="s">
        <v>10</v>
      </c>
      <c r="D295" s="20">
        <v>11</v>
      </c>
      <c r="E295" s="21">
        <v>15.48</v>
      </c>
      <c r="F295" s="22">
        <f t="shared" si="4"/>
        <v>170.28</v>
      </c>
      <c r="J295" s="2"/>
    </row>
    <row r="296" spans="1:10">
      <c r="A296" s="13">
        <v>16</v>
      </c>
      <c r="B296" s="29" t="s">
        <v>216</v>
      </c>
      <c r="C296" s="46" t="s">
        <v>10</v>
      </c>
      <c r="D296" s="20">
        <v>186</v>
      </c>
      <c r="E296" s="21">
        <v>15.77</v>
      </c>
      <c r="F296" s="22">
        <f t="shared" si="4"/>
        <v>2933.22</v>
      </c>
      <c r="J296" s="2"/>
    </row>
    <row r="297" spans="1:10">
      <c r="A297" s="13">
        <v>17</v>
      </c>
      <c r="B297" s="29" t="s">
        <v>217</v>
      </c>
      <c r="C297" s="46" t="s">
        <v>10</v>
      </c>
      <c r="D297" s="20">
        <v>7</v>
      </c>
      <c r="E297" s="21">
        <v>2.2599999999999998</v>
      </c>
      <c r="F297" s="22">
        <f t="shared" si="4"/>
        <v>15.819999999999999</v>
      </c>
      <c r="J297" s="2"/>
    </row>
    <row r="298" spans="1:10">
      <c r="A298" s="13">
        <v>18</v>
      </c>
      <c r="B298" s="29" t="s">
        <v>218</v>
      </c>
      <c r="C298" s="46" t="s">
        <v>10</v>
      </c>
      <c r="D298" s="20">
        <v>186</v>
      </c>
      <c r="E298" s="21">
        <v>0.28999999999999998</v>
      </c>
      <c r="F298" s="22">
        <f t="shared" si="4"/>
        <v>53.94</v>
      </c>
      <c r="J298" s="2"/>
    </row>
    <row r="299" spans="1:10">
      <c r="A299" s="13">
        <v>19</v>
      </c>
      <c r="B299" s="29" t="s">
        <v>219</v>
      </c>
      <c r="C299" s="46" t="s">
        <v>10</v>
      </c>
      <c r="D299" s="20">
        <v>186</v>
      </c>
      <c r="E299" s="21">
        <v>0.93</v>
      </c>
      <c r="F299" s="22">
        <f t="shared" si="4"/>
        <v>172.98000000000002</v>
      </c>
      <c r="J299" s="2"/>
    </row>
    <row r="300" spans="1:10">
      <c r="A300" s="13">
        <v>20</v>
      </c>
      <c r="B300" s="29" t="s">
        <v>218</v>
      </c>
      <c r="C300" s="46" t="s">
        <v>10</v>
      </c>
      <c r="D300" s="20">
        <v>11</v>
      </c>
      <c r="E300" s="21">
        <v>0.28999999999999998</v>
      </c>
      <c r="F300" s="22">
        <f t="shared" si="4"/>
        <v>3.19</v>
      </c>
      <c r="J300" s="2"/>
    </row>
    <row r="301" spans="1:10">
      <c r="A301" s="13">
        <v>21</v>
      </c>
      <c r="B301" s="29" t="s">
        <v>220</v>
      </c>
      <c r="C301" s="46" t="s">
        <v>10</v>
      </c>
      <c r="D301" s="20">
        <v>11</v>
      </c>
      <c r="E301" s="21">
        <v>0.62</v>
      </c>
      <c r="F301" s="22">
        <f t="shared" si="4"/>
        <v>6.82</v>
      </c>
      <c r="J301" s="2"/>
    </row>
    <row r="302" spans="1:10">
      <c r="A302" s="13">
        <v>22</v>
      </c>
      <c r="B302" s="29" t="s">
        <v>221</v>
      </c>
      <c r="C302" s="46" t="s">
        <v>10</v>
      </c>
      <c r="D302" s="20">
        <v>7</v>
      </c>
      <c r="E302" s="21">
        <v>1.62</v>
      </c>
      <c r="F302" s="22">
        <f t="shared" si="4"/>
        <v>11.34</v>
      </c>
      <c r="J302" s="2"/>
    </row>
    <row r="303" spans="1:10">
      <c r="A303" s="13">
        <v>23</v>
      </c>
      <c r="B303" s="29" t="s">
        <v>222</v>
      </c>
      <c r="C303" s="46" t="s">
        <v>10</v>
      </c>
      <c r="D303" s="20">
        <v>7</v>
      </c>
      <c r="E303" s="21">
        <v>1.18</v>
      </c>
      <c r="F303" s="22">
        <f t="shared" si="4"/>
        <v>8.26</v>
      </c>
      <c r="J303" s="2"/>
    </row>
    <row r="304" spans="1:10">
      <c r="A304" s="13">
        <v>24</v>
      </c>
      <c r="B304" s="29" t="s">
        <v>223</v>
      </c>
      <c r="C304" s="46" t="s">
        <v>10</v>
      </c>
      <c r="D304" s="20">
        <v>7</v>
      </c>
      <c r="E304" s="21">
        <v>0.22</v>
      </c>
      <c r="F304" s="22">
        <f t="shared" si="4"/>
        <v>1.54</v>
      </c>
      <c r="J304" s="2"/>
    </row>
    <row r="305" spans="1:10">
      <c r="A305" s="13">
        <v>25</v>
      </c>
      <c r="B305" s="29" t="s">
        <v>224</v>
      </c>
      <c r="C305" s="46" t="s">
        <v>10</v>
      </c>
      <c r="D305" s="20">
        <v>1</v>
      </c>
      <c r="E305" s="21">
        <v>16.72</v>
      </c>
      <c r="F305" s="22">
        <f t="shared" si="4"/>
        <v>16.72</v>
      </c>
      <c r="J305" s="2"/>
    </row>
    <row r="306" spans="1:10">
      <c r="A306" s="13">
        <v>26</v>
      </c>
      <c r="B306" s="29" t="s">
        <v>225</v>
      </c>
      <c r="C306" s="46" t="s">
        <v>10</v>
      </c>
      <c r="D306" s="20">
        <v>1</v>
      </c>
      <c r="E306" s="21">
        <v>13.18</v>
      </c>
      <c r="F306" s="22">
        <f t="shared" si="4"/>
        <v>13.18</v>
      </c>
      <c r="J306" s="2"/>
    </row>
    <row r="307" spans="1:10">
      <c r="A307" s="13">
        <v>27</v>
      </c>
      <c r="B307" s="29" t="s">
        <v>226</v>
      </c>
      <c r="C307" s="46" t="s">
        <v>10</v>
      </c>
      <c r="D307" s="20">
        <v>1</v>
      </c>
      <c r="E307" s="21">
        <v>8.06</v>
      </c>
      <c r="F307" s="22">
        <f t="shared" si="4"/>
        <v>8.06</v>
      </c>
      <c r="J307" s="2"/>
    </row>
    <row r="308" spans="1:10">
      <c r="A308" s="13">
        <v>28</v>
      </c>
      <c r="B308" s="29" t="s">
        <v>227</v>
      </c>
      <c r="C308" s="46" t="s">
        <v>10</v>
      </c>
      <c r="D308" s="20">
        <v>1</v>
      </c>
      <c r="E308" s="21">
        <v>4.71</v>
      </c>
      <c r="F308" s="22">
        <f t="shared" si="4"/>
        <v>4.71</v>
      </c>
      <c r="J308" s="2"/>
    </row>
    <row r="309" spans="1:10">
      <c r="A309" s="13">
        <v>29</v>
      </c>
      <c r="B309" s="29" t="s">
        <v>228</v>
      </c>
      <c r="C309" s="46" t="s">
        <v>10</v>
      </c>
      <c r="D309" s="20">
        <v>7</v>
      </c>
      <c r="E309" s="21">
        <v>4.42</v>
      </c>
      <c r="F309" s="22">
        <f t="shared" si="4"/>
        <v>30.939999999999998</v>
      </c>
      <c r="J309" s="2"/>
    </row>
    <row r="310" spans="1:10">
      <c r="A310" s="13">
        <v>30</v>
      </c>
      <c r="B310" s="29" t="s">
        <v>229</v>
      </c>
      <c r="C310" s="46" t="s">
        <v>12</v>
      </c>
      <c r="D310" s="20">
        <v>64.599999999999994</v>
      </c>
      <c r="E310" s="21">
        <v>4.0999999999999996</v>
      </c>
      <c r="F310" s="22">
        <f t="shared" si="4"/>
        <v>264.85999999999996</v>
      </c>
      <c r="J310" s="2"/>
    </row>
    <row r="311" spans="1:10">
      <c r="A311" s="13">
        <v>31</v>
      </c>
      <c r="B311" s="29" t="s">
        <v>230</v>
      </c>
      <c r="C311" s="46" t="s">
        <v>10</v>
      </c>
      <c r="D311" s="20">
        <v>2</v>
      </c>
      <c r="E311" s="21">
        <v>3.69</v>
      </c>
      <c r="F311" s="22">
        <f t="shared" si="4"/>
        <v>7.38</v>
      </c>
      <c r="J311" s="2"/>
    </row>
    <row r="312" spans="1:10">
      <c r="A312" s="13">
        <v>32</v>
      </c>
      <c r="B312" s="29" t="s">
        <v>231</v>
      </c>
      <c r="C312" s="46" t="s">
        <v>37</v>
      </c>
      <c r="D312" s="20">
        <v>6.8</v>
      </c>
      <c r="E312" s="21">
        <v>5.16</v>
      </c>
      <c r="F312" s="22">
        <f t="shared" si="4"/>
        <v>35.088000000000001</v>
      </c>
      <c r="J312" s="2"/>
    </row>
    <row r="313" spans="1:10">
      <c r="A313" s="13">
        <v>33</v>
      </c>
      <c r="B313" s="29" t="s">
        <v>232</v>
      </c>
      <c r="C313" s="46" t="s">
        <v>16</v>
      </c>
      <c r="D313" s="20">
        <v>0.25</v>
      </c>
      <c r="E313" s="21">
        <v>43.49</v>
      </c>
      <c r="F313" s="22">
        <f t="shared" si="4"/>
        <v>10.8725</v>
      </c>
      <c r="J313" s="2"/>
    </row>
    <row r="314" spans="1:10">
      <c r="A314" s="13"/>
      <c r="B314" s="66" t="s">
        <v>233</v>
      </c>
      <c r="C314" s="46"/>
      <c r="D314" s="47"/>
      <c r="E314" s="47"/>
      <c r="F314" s="39">
        <f>SUM(F280:F313)</f>
        <v>8195.5422999999992</v>
      </c>
      <c r="J314" s="2"/>
    </row>
    <row r="315" spans="1:10" s="2" customFormat="1">
      <c r="A315" s="48"/>
      <c r="B315" s="64" t="s">
        <v>234</v>
      </c>
      <c r="C315" s="67"/>
      <c r="D315" s="49"/>
      <c r="E315" s="49"/>
      <c r="F315" s="50">
        <f>+F314+F279+F243</f>
        <v>171444.75994000005</v>
      </c>
    </row>
    <row r="316" spans="1:10" s="2" customFormat="1">
      <c r="A316" s="48"/>
      <c r="B316" s="68" t="s">
        <v>235</v>
      </c>
      <c r="C316" s="67"/>
      <c r="D316" s="49"/>
      <c r="E316" s="49"/>
      <c r="F316" s="50">
        <f>F315*20%</f>
        <v>34288.951988000008</v>
      </c>
    </row>
    <row r="317" spans="1:10" s="2" customFormat="1">
      <c r="A317" s="48"/>
      <c r="B317" s="66" t="s">
        <v>234</v>
      </c>
      <c r="C317" s="67"/>
      <c r="D317" s="49"/>
      <c r="E317" s="49"/>
      <c r="F317" s="50">
        <f>F315+F316</f>
        <v>205733.71192800006</v>
      </c>
    </row>
    <row r="318" spans="1:10" ht="6.9" customHeight="1">
      <c r="A318" s="51"/>
      <c r="B318" s="52"/>
      <c r="C318" s="53"/>
      <c r="D318" s="54"/>
      <c r="E318" s="51"/>
      <c r="F318" s="55"/>
      <c r="I318" s="1"/>
    </row>
  </sheetData>
  <mergeCells count="2">
    <mergeCell ref="A1:G1"/>
    <mergeCell ref="A2:F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Hovik Gyurjyan</dc:creator>
  <cp:lastModifiedBy>Vachagan Mejunc</cp:lastModifiedBy>
  <dcterms:created xsi:type="dcterms:W3CDTF">2015-06-05T18:17:20Z</dcterms:created>
  <dcterms:modified xsi:type="dcterms:W3CDTF">2026-02-24T07:34:42Z</dcterms:modified>
</cp:coreProperties>
</file>